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035" windowHeight="8655" tabRatio="690" firstSheet="2" activeTab="3"/>
  </bookViews>
  <sheets>
    <sheet name="IA vs 3 Stack" sheetId="4" state="hidden" r:id="rId1"/>
    <sheet name="IA vs Stand Alone" sheetId="1" state="hidden" r:id="rId2"/>
    <sheet name="Input" sheetId="12" r:id="rId3"/>
    <sheet name="Total APCo Impact" sheetId="5" r:id="rId4"/>
    <sheet name="IM IA v 3S" sheetId="9" state="hidden" r:id="rId5"/>
    <sheet name="KP IA v 3S" sheetId="7" state="hidden" r:id="rId6"/>
    <sheet name="AP IA v SA" sheetId="6" state="hidden" r:id="rId7"/>
    <sheet name="KP IA v SA" sheetId="8" state="hidden" r:id="rId8"/>
    <sheet name="IM IA v SA" sheetId="10" state="hidden" r:id="rId9"/>
    <sheet name="Gen Transfer" sheetId="13" r:id="rId10"/>
    <sheet name="APCo ROC" sheetId="14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AEG1">#REF!</definedName>
    <definedName name="_CSP1">#REF!</definedName>
    <definedName name="_Order1" hidden="1">255</definedName>
    <definedName name="_Order2" hidden="1">255</definedName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jAcct5550.035MWH">'[1]APPVII PG3'!#REF!</definedName>
    <definedName name="AEP">#REF!</definedName>
    <definedName name="APCO">'[2]APCO Rate Trtmnt'!#REF!</definedName>
    <definedName name="APCo1">#REF!</definedName>
    <definedName name="Beg_Bal">#REF!</definedName>
    <definedName name="CPI">[3]Inputs!$C$64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Name">[4]Determinants!$C$129</definedName>
    <definedName name="Data">#REF!</definedName>
    <definedName name="EastDirectAllcTotal">'[5]APPVIII PG 1'!$C$104</definedName>
    <definedName name="End_Bal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tra_Pay">#REF!</definedName>
    <definedName name="Full_Print">#REF!</definedName>
    <definedName name="Header_Row">ROW(#REF!)</definedName>
    <definedName name="IMCO">#REF!</definedName>
    <definedName name="IncrmntlFctr">[4]Detail!#REF!</definedName>
    <definedName name="InM">#REF!</definedName>
    <definedName name="Int">#REF!</definedName>
    <definedName name="Interest_Rate">#REF!</definedName>
    <definedName name="KPCo">#REF!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um_Pmt_Per_Year">#REF!</definedName>
    <definedName name="Number_of_Payments">MATCH(0.01,End_Bal,-1)+1</definedName>
    <definedName name="OPCO">#REF!</definedName>
    <definedName name="OPCo1">#REF!</definedName>
    <definedName name="Pay_Date">#REF!</definedName>
    <definedName name="Pay_Num">#REF!</definedName>
    <definedName name="Payment_Date">DATE(YEAR(Loan_Start),MONTH(Loan_Start)+Payment_Number,DAY(Loan_Start))</definedName>
    <definedName name="PFADJ">'[4]Current Invoice'!#REF!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Princ">#REF!</definedName>
    <definedName name="_xlnm.Print_Area" localSheetId="6">'AP IA v SA'!$A$1:$H$35</definedName>
    <definedName name="_xlnm.Print_Area" localSheetId="0">'IA vs 3 Stack'!$A$1:$J$37</definedName>
    <definedName name="_xlnm.Print_Area" localSheetId="1">'IA vs Stand Alone'!$A$1:$J$36</definedName>
    <definedName name="_xlnm.Print_Area" localSheetId="4">'IM IA v 3S'!$A$1:$H$35</definedName>
    <definedName name="_xlnm.Print_Area" localSheetId="8">'IM IA v SA'!$A$1:$H$35</definedName>
    <definedName name="_xlnm.Print_Area" localSheetId="5">'KP IA v 3S'!$A$1:$F$37</definedName>
    <definedName name="_xlnm.Print_Area" localSheetId="7">'KP IA v SA'!$A$1:$H$35</definedName>
    <definedName name="_xlnm.Print_Area" localSheetId="3">'Total APCo Impact'!$A$1:$J$46</definedName>
    <definedName name="_xlnm.Print_Area">#REF!</definedName>
    <definedName name="Print_Area_Reset">OFFSET(Full_Print,0,0,Last_Row)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  <definedName name="WestDirectAllcTotal">'[5]APPVIII PG 1'!$D$104</definedName>
  </definedNames>
  <calcPr calcId="145621"/>
</workbook>
</file>

<file path=xl/calcChain.xml><?xml version="1.0" encoding="utf-8"?>
<calcChain xmlns="http://schemas.openxmlformats.org/spreadsheetml/2006/main">
  <c r="H38" i="5" l="1"/>
  <c r="A37" i="5"/>
  <c r="A38" i="5" s="1"/>
  <c r="A35" i="5"/>
  <c r="A36" i="5"/>
  <c r="M45" i="13" l="1"/>
  <c r="F29" i="5"/>
  <c r="F27" i="5"/>
  <c r="F28" i="5"/>
  <c r="F26" i="5"/>
  <c r="C43" i="12"/>
  <c r="F13" i="5"/>
  <c r="I22" i="14" l="1"/>
  <c r="I20" i="14"/>
  <c r="I18" i="14"/>
  <c r="J50" i="14"/>
  <c r="J52" i="14"/>
  <c r="J54" i="14"/>
  <c r="J56" i="14"/>
  <c r="F11" i="5"/>
  <c r="F10" i="5"/>
  <c r="F14" i="5" s="1"/>
  <c r="D13" i="5"/>
  <c r="H13" i="5" s="1"/>
  <c r="D11" i="5"/>
  <c r="D10" i="5"/>
  <c r="D14" i="5" s="1"/>
  <c r="D23" i="5"/>
  <c r="D22" i="5"/>
  <c r="D21" i="5"/>
  <c r="D20" i="5"/>
  <c r="D19" i="5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D32" i="5" l="1"/>
  <c r="F22" i="5"/>
  <c r="F21" i="5"/>
  <c r="F18" i="5"/>
  <c r="F32" i="5" l="1"/>
  <c r="C75" i="14"/>
  <c r="C69" i="14"/>
  <c r="C60" i="14"/>
  <c r="E50" i="14" s="1"/>
  <c r="G50" i="14" s="1"/>
  <c r="E58" i="14"/>
  <c r="G58" i="14" s="1"/>
  <c r="E56" i="14"/>
  <c r="G56" i="14" s="1"/>
  <c r="E54" i="14"/>
  <c r="G54" i="14" s="1"/>
  <c r="E52" i="14"/>
  <c r="G52" i="14" s="1"/>
  <c r="C36" i="14"/>
  <c r="C39" i="14" s="1"/>
  <c r="C18" i="14"/>
  <c r="C24" i="14" s="1"/>
  <c r="E118" i="13"/>
  <c r="K48" i="13"/>
  <c r="J48" i="13"/>
  <c r="I48" i="13"/>
  <c r="H48" i="13"/>
  <c r="G48" i="13"/>
  <c r="F48" i="13"/>
  <c r="E48" i="13"/>
  <c r="K47" i="13"/>
  <c r="J47" i="13"/>
  <c r="I47" i="13"/>
  <c r="H47" i="13"/>
  <c r="G47" i="13"/>
  <c r="F47" i="13"/>
  <c r="E47" i="13"/>
  <c r="K46" i="13"/>
  <c r="J46" i="13"/>
  <c r="I46" i="13"/>
  <c r="H46" i="13"/>
  <c r="G46" i="13"/>
  <c r="F46" i="13"/>
  <c r="E46" i="13"/>
  <c r="K45" i="13"/>
  <c r="J45" i="13"/>
  <c r="I45" i="13"/>
  <c r="H45" i="13"/>
  <c r="G45" i="13"/>
  <c r="F45" i="13"/>
  <c r="E45" i="13"/>
  <c r="K40" i="13"/>
  <c r="J40" i="13"/>
  <c r="I40" i="13"/>
  <c r="H40" i="13"/>
  <c r="G40" i="13"/>
  <c r="F40" i="13"/>
  <c r="E40" i="13"/>
  <c r="K39" i="13"/>
  <c r="J39" i="13"/>
  <c r="I39" i="13"/>
  <c r="H39" i="13"/>
  <c r="G39" i="13"/>
  <c r="F39" i="13"/>
  <c r="E39" i="13"/>
  <c r="K38" i="13"/>
  <c r="J38" i="13"/>
  <c r="I38" i="13"/>
  <c r="H38" i="13"/>
  <c r="G38" i="13"/>
  <c r="F38" i="13"/>
  <c r="E38" i="13"/>
  <c r="K37" i="13"/>
  <c r="J37" i="13"/>
  <c r="I37" i="13"/>
  <c r="H37" i="13"/>
  <c r="G37" i="13"/>
  <c r="F37" i="13"/>
  <c r="E37" i="13"/>
  <c r="K36" i="13"/>
  <c r="J36" i="13"/>
  <c r="I36" i="13"/>
  <c r="H36" i="13"/>
  <c r="G36" i="13"/>
  <c r="F36" i="13"/>
  <c r="E36" i="13"/>
  <c r="K35" i="13"/>
  <c r="J35" i="13"/>
  <c r="I35" i="13"/>
  <c r="H35" i="13"/>
  <c r="G35" i="13"/>
  <c r="F35" i="13"/>
  <c r="E35" i="13"/>
  <c r="K34" i="13"/>
  <c r="J34" i="13"/>
  <c r="I34" i="13"/>
  <c r="H34" i="13"/>
  <c r="G34" i="13"/>
  <c r="F34" i="13"/>
  <c r="E34" i="13"/>
  <c r="K33" i="13"/>
  <c r="J33" i="13"/>
  <c r="I33" i="13"/>
  <c r="H33" i="13"/>
  <c r="G33" i="13"/>
  <c r="F33" i="13"/>
  <c r="E33" i="13"/>
  <c r="K32" i="13"/>
  <c r="J32" i="13"/>
  <c r="I32" i="13"/>
  <c r="H32" i="13"/>
  <c r="G32" i="13"/>
  <c r="F32" i="13"/>
  <c r="E32" i="13"/>
  <c r="K31" i="13"/>
  <c r="J31" i="13"/>
  <c r="I31" i="13"/>
  <c r="H31" i="13"/>
  <c r="G31" i="13"/>
  <c r="F31" i="13"/>
  <c r="E31" i="13"/>
  <c r="K30" i="13"/>
  <c r="J30" i="13"/>
  <c r="I30" i="13"/>
  <c r="H30" i="13"/>
  <c r="G30" i="13"/>
  <c r="F30" i="13"/>
  <c r="E30" i="13"/>
  <c r="K29" i="13"/>
  <c r="J29" i="13"/>
  <c r="I29" i="13"/>
  <c r="H29" i="13"/>
  <c r="G29" i="13"/>
  <c r="F29" i="13"/>
  <c r="E29" i="13"/>
  <c r="K28" i="13"/>
  <c r="J28" i="13"/>
  <c r="I28" i="13"/>
  <c r="H28" i="13"/>
  <c r="G28" i="13"/>
  <c r="F28" i="13"/>
  <c r="E28" i="13"/>
  <c r="K27" i="13"/>
  <c r="J27" i="13"/>
  <c r="I27" i="13"/>
  <c r="H27" i="13"/>
  <c r="G27" i="13"/>
  <c r="F27" i="13"/>
  <c r="E27" i="13"/>
  <c r="K26" i="13"/>
  <c r="J26" i="13"/>
  <c r="I26" i="13"/>
  <c r="H26" i="13"/>
  <c r="G26" i="13"/>
  <c r="F26" i="13"/>
  <c r="E26" i="13"/>
  <c r="K25" i="13"/>
  <c r="J25" i="13"/>
  <c r="I25" i="13"/>
  <c r="H25" i="13"/>
  <c r="G25" i="13"/>
  <c r="F25" i="13"/>
  <c r="E25" i="13"/>
  <c r="K24" i="13"/>
  <c r="J24" i="13"/>
  <c r="I24" i="13"/>
  <c r="H24" i="13"/>
  <c r="G24" i="13"/>
  <c r="F24" i="13"/>
  <c r="E24" i="13"/>
  <c r="K23" i="13"/>
  <c r="J23" i="13"/>
  <c r="I23" i="13"/>
  <c r="H23" i="13"/>
  <c r="G23" i="13"/>
  <c r="F23" i="13"/>
  <c r="E23" i="13"/>
  <c r="L15" i="13"/>
  <c r="L45" i="13" s="1"/>
  <c r="L14" i="13"/>
  <c r="L48" i="13" s="1"/>
  <c r="K107" i="13"/>
  <c r="H107" i="13"/>
  <c r="L105" i="13"/>
  <c r="L104" i="13"/>
  <c r="L98" i="13"/>
  <c r="L97" i="13"/>
  <c r="L96" i="13"/>
  <c r="L95" i="13"/>
  <c r="L94" i="13"/>
  <c r="L92" i="13"/>
  <c r="L91" i="13"/>
  <c r="L90" i="13"/>
  <c r="I107" i="13"/>
  <c r="L88" i="13"/>
  <c r="L87" i="13"/>
  <c r="J60" i="14" l="1"/>
  <c r="D20" i="14"/>
  <c r="F20" i="14" s="1"/>
  <c r="D16" i="14"/>
  <c r="F16" i="14" s="1"/>
  <c r="I16" i="14" s="1"/>
  <c r="D22" i="14"/>
  <c r="F22" i="14" s="1"/>
  <c r="D14" i="14"/>
  <c r="G60" i="14"/>
  <c r="E60" i="14"/>
  <c r="F14" i="14"/>
  <c r="C30" i="14"/>
  <c r="F42" i="13"/>
  <c r="H42" i="13"/>
  <c r="J42" i="13"/>
  <c r="E42" i="13"/>
  <c r="G42" i="13"/>
  <c r="I42" i="13"/>
  <c r="K42" i="13"/>
  <c r="M14" i="13"/>
  <c r="M15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6" i="13"/>
  <c r="L47" i="13"/>
  <c r="L100" i="13"/>
  <c r="G107" i="13"/>
  <c r="L89" i="13"/>
  <c r="L102" i="13"/>
  <c r="L99" i="13"/>
  <c r="L101" i="13"/>
  <c r="L103" i="13"/>
  <c r="D24" i="14" l="1"/>
  <c r="G79" i="13"/>
  <c r="I14" i="14"/>
  <c r="F18" i="14"/>
  <c r="L42" i="13"/>
  <c r="E117" i="13" s="1"/>
  <c r="E119" i="13" s="1"/>
  <c r="J107" i="13"/>
  <c r="L93" i="13"/>
  <c r="L107" i="13" s="1"/>
  <c r="G110" i="13" s="1"/>
  <c r="I24" i="14" l="1"/>
  <c r="G111" i="13" s="1"/>
  <c r="G113" i="13" s="1"/>
  <c r="F24" i="14"/>
  <c r="K75" i="13" l="1"/>
  <c r="J75" i="13"/>
  <c r="H75" i="13"/>
  <c r="L73" i="13"/>
  <c r="L72" i="13"/>
  <c r="L70" i="13"/>
  <c r="L68" i="13"/>
  <c r="L66" i="13"/>
  <c r="L65" i="13"/>
  <c r="L64" i="13"/>
  <c r="L63" i="13"/>
  <c r="L62" i="13"/>
  <c r="L60" i="13"/>
  <c r="L59" i="13"/>
  <c r="L58" i="13"/>
  <c r="L57" i="13"/>
  <c r="L56" i="13"/>
  <c r="G75" i="13"/>
  <c r="L61" i="13" l="1"/>
  <c r="L55" i="13"/>
  <c r="L67" i="13"/>
  <c r="L69" i="13"/>
  <c r="L71" i="13"/>
  <c r="L75" i="13" l="1"/>
  <c r="G78" i="13" s="1"/>
  <c r="G81" i="13" s="1"/>
  <c r="F122" i="13" s="1"/>
  <c r="I75" i="13"/>
  <c r="H12" i="5" l="1"/>
  <c r="H19" i="5"/>
  <c r="H20" i="5"/>
  <c r="H21" i="5"/>
  <c r="H22" i="5"/>
  <c r="H23" i="5"/>
  <c r="H26" i="5"/>
  <c r="H27" i="5"/>
  <c r="H28" i="5"/>
  <c r="H18" i="5"/>
  <c r="A10" i="5"/>
  <c r="A11" i="5" s="1"/>
  <c r="A12" i="5" s="1"/>
  <c r="A13" i="5" s="1"/>
  <c r="A14" i="5" s="1"/>
  <c r="A15" i="5" s="1"/>
  <c r="A16" i="5" s="1"/>
  <c r="A30" i="5" s="1"/>
  <c r="A31" i="5" s="1"/>
  <c r="A32" i="5" s="1"/>
  <c r="A33" i="5" s="1"/>
  <c r="A34" i="5" s="1"/>
  <c r="H10" i="5" l="1"/>
  <c r="H11" i="5"/>
  <c r="H14" i="5" l="1"/>
  <c r="H34" i="5" l="1"/>
  <c r="H29" i="5"/>
  <c r="H32" i="5" s="1"/>
  <c r="F30" i="5"/>
  <c r="H30" i="5" s="1"/>
  <c r="F27" i="7"/>
  <c r="F30" i="7" s="1"/>
  <c r="F12" i="9" l="1"/>
  <c r="D35" i="7" l="1"/>
  <c r="D11" i="7" s="1"/>
  <c r="F12" i="7"/>
  <c r="F13" i="7"/>
  <c r="F18" i="7"/>
  <c r="F19" i="7"/>
  <c r="F20" i="7"/>
  <c r="F21" i="7"/>
  <c r="F22" i="7"/>
  <c r="F23" i="7"/>
  <c r="F24" i="7"/>
  <c r="F25" i="7"/>
  <c r="E15" i="7"/>
  <c r="E27" i="7"/>
  <c r="D27" i="7"/>
  <c r="E33" i="10"/>
  <c r="E10" i="10"/>
  <c r="D33" i="10"/>
  <c r="D10" i="10"/>
  <c r="E33" i="9"/>
  <c r="D33" i="9"/>
  <c r="D10" i="9"/>
  <c r="D14" i="9" s="1"/>
  <c r="E33" i="8"/>
  <c r="E10" i="8"/>
  <c r="D33" i="8"/>
  <c r="D10" i="8" s="1"/>
  <c r="E35" i="7"/>
  <c r="E34" i="6"/>
  <c r="E10" i="6" s="1"/>
  <c r="D34" i="6"/>
  <c r="D10" i="6" s="1"/>
  <c r="D14" i="6" s="1"/>
  <c r="E26" i="10"/>
  <c r="D26" i="10"/>
  <c r="F23" i="10"/>
  <c r="F22" i="10"/>
  <c r="F21" i="10"/>
  <c r="F20" i="10"/>
  <c r="F19" i="10"/>
  <c r="F18" i="10"/>
  <c r="F17" i="10"/>
  <c r="F16" i="10"/>
  <c r="E14" i="10"/>
  <c r="D14" i="10"/>
  <c r="F12" i="10"/>
  <c r="F11" i="10"/>
  <c r="F10" i="10"/>
  <c r="E26" i="9"/>
  <c r="D26" i="9"/>
  <c r="F23" i="9"/>
  <c r="F22" i="9"/>
  <c r="F21" i="9"/>
  <c r="F20" i="9"/>
  <c r="F19" i="9"/>
  <c r="F18" i="9"/>
  <c r="F17" i="9"/>
  <c r="F16" i="9"/>
  <c r="E14" i="9"/>
  <c r="F11" i="9"/>
  <c r="E26" i="8"/>
  <c r="D26" i="8"/>
  <c r="F23" i="8"/>
  <c r="F22" i="8"/>
  <c r="F21" i="8"/>
  <c r="F20" i="8"/>
  <c r="F19" i="8"/>
  <c r="F18" i="8"/>
  <c r="F17" i="8"/>
  <c r="F16" i="8"/>
  <c r="E14" i="8"/>
  <c r="F12" i="8"/>
  <c r="F11" i="8"/>
  <c r="F23" i="6"/>
  <c r="F22" i="6"/>
  <c r="F21" i="6"/>
  <c r="F20" i="6"/>
  <c r="F19" i="6"/>
  <c r="F18" i="6"/>
  <c r="F17" i="6"/>
  <c r="F16" i="6"/>
  <c r="F12" i="6"/>
  <c r="F11" i="6"/>
  <c r="E26" i="6"/>
  <c r="D26" i="6"/>
  <c r="F26" i="6"/>
  <c r="F14" i="10"/>
  <c r="F26" i="10"/>
  <c r="F26" i="8"/>
  <c r="D23" i="4"/>
  <c r="F28" i="10"/>
  <c r="F23" i="4"/>
  <c r="E23" i="4"/>
  <c r="G20" i="4"/>
  <c r="G19" i="4"/>
  <c r="G18" i="4"/>
  <c r="G17" i="4"/>
  <c r="G16" i="4"/>
  <c r="G15" i="4"/>
  <c r="G14" i="4"/>
  <c r="G13" i="4"/>
  <c r="F11" i="4"/>
  <c r="E11" i="4"/>
  <c r="D11" i="4"/>
  <c r="G9" i="4"/>
  <c r="G8" i="4"/>
  <c r="G6" i="4"/>
  <c r="G13" i="1"/>
  <c r="G14" i="1"/>
  <c r="G15" i="1"/>
  <c r="G16" i="1"/>
  <c r="G17" i="1"/>
  <c r="G18" i="1"/>
  <c r="G19" i="1"/>
  <c r="G12" i="1"/>
  <c r="G7" i="1"/>
  <c r="G8" i="1"/>
  <c r="G6" i="1"/>
  <c r="D22" i="1"/>
  <c r="E22" i="1"/>
  <c r="F22" i="1"/>
  <c r="F10" i="1"/>
  <c r="E10" i="1"/>
  <c r="D10" i="1"/>
  <c r="G22" i="1"/>
  <c r="F24" i="1"/>
  <c r="E24" i="1"/>
  <c r="G10" i="1"/>
  <c r="F25" i="4"/>
  <c r="D25" i="4"/>
  <c r="G11" i="4"/>
  <c r="E25" i="4"/>
  <c r="G23" i="4"/>
  <c r="D24" i="1"/>
  <c r="G25" i="4"/>
  <c r="G24" i="1"/>
  <c r="E30" i="7" l="1"/>
  <c r="F26" i="9"/>
  <c r="F10" i="9"/>
  <c r="F14" i="9" s="1"/>
  <c r="F28" i="9" s="1"/>
  <c r="E14" i="6"/>
  <c r="F10" i="6"/>
  <c r="F14" i="6" s="1"/>
  <c r="F28" i="6" s="1"/>
  <c r="F10" i="8"/>
  <c r="F14" i="8" s="1"/>
  <c r="F28" i="8" s="1"/>
  <c r="D14" i="8"/>
  <c r="F11" i="7"/>
  <c r="F15" i="7" s="1"/>
  <c r="D15" i="7"/>
  <c r="D30" i="7" s="1"/>
</calcChain>
</file>

<file path=xl/sharedStrings.xml><?xml version="1.0" encoding="utf-8"?>
<sst xmlns="http://schemas.openxmlformats.org/spreadsheetml/2006/main" count="623" uniqueCount="236">
  <si>
    <t>Income Statement Item</t>
  </si>
  <si>
    <t>FERC Account</t>
  </si>
  <si>
    <t>Various</t>
  </si>
  <si>
    <t>PJM Bill (Purchased Power) - Decrease/(Increase)</t>
  </si>
  <si>
    <t>Notes</t>
  </si>
  <si>
    <t>1.</t>
  </si>
  <si>
    <t>2.</t>
  </si>
  <si>
    <t>3.</t>
  </si>
  <si>
    <t>4.</t>
  </si>
  <si>
    <t>APCo</t>
  </si>
  <si>
    <t>KPCo</t>
  </si>
  <si>
    <t>I&amp;M</t>
  </si>
  <si>
    <t>Estimated Impacts</t>
  </si>
  <si>
    <t>OSS Revenues - Increase/(Decrease)</t>
  </si>
  <si>
    <t>Pool Energy Sales - Increase/(Decrease)</t>
  </si>
  <si>
    <t>Capacity Revenues -  Increase/(Decrease)</t>
  </si>
  <si>
    <t>Pool Energy Purchase - Decrease/(Increase)</t>
  </si>
  <si>
    <t>Maket Purchased Power - Decrease/(Increase)</t>
  </si>
  <si>
    <t>555, 561, 565, 575</t>
  </si>
  <si>
    <t>3 Company Case Comparisons</t>
  </si>
  <si>
    <t>.</t>
  </si>
  <si>
    <t xml:space="preserve"> $                            -  </t>
  </si>
  <si>
    <t>501, 510-514</t>
  </si>
  <si>
    <t>Total</t>
  </si>
  <si>
    <t>Stand Alone scenario includes the transfer of Amos 3 OPCo share to APCo and 80/20 split of Mitchell 1&amp;2 between APCo and KPCo</t>
  </si>
  <si>
    <t>Stand Alone scenario includes the Wheeling Power load in APCo</t>
  </si>
  <si>
    <t>Stand Alone assumes RPM for capacity purposes</t>
  </si>
  <si>
    <t>Needs Pool scenario includes the transfer of Amos 3 OPCo share to APCo and 80/20 split of Mitchell 1&amp;2 between APCo and KPCo</t>
  </si>
  <si>
    <t>Needs Pool scenario includes the Wheeling Power load in APCo</t>
  </si>
  <si>
    <t>Needs Pool assumes FRR for capacity purposes</t>
  </si>
  <si>
    <t>12 Months Ending October 2011 - Current Pool vs Needs Pool</t>
  </si>
  <si>
    <t>Generation Transfer Fixed Cost - Decrease/(Increase)</t>
  </si>
  <si>
    <t>OVEC Demand Charge   - Decrease/(Increase)</t>
  </si>
  <si>
    <t>Generation Transfer Variable Cost  - Decrease/(Increase)</t>
  </si>
  <si>
    <t>Wheeling Power Bill  - Decrease/(Increase)</t>
  </si>
  <si>
    <t>Total Expense Impacts - Decrease/(Increase)</t>
  </si>
  <si>
    <t>Total Revenue Impacts  -  Increase/(Decrease)</t>
  </si>
  <si>
    <t>12 Months Ending October 2011 - Current Pool vs Stand Alone in PJM</t>
  </si>
  <si>
    <t>Stand Alone assumes no trading activity (6.2 M physical MWh included in base case)</t>
  </si>
  <si>
    <t>Total Estimated Pre-tax Income Impacts - Increase/(Decrease)</t>
  </si>
  <si>
    <t>Needs Pool assumes no trading activity (6.2 M physical MWh included in base case), base case adjusted for comparison</t>
  </si>
  <si>
    <t>Purchase Power - Capacity  - Decrease/(Increase)</t>
  </si>
  <si>
    <t>Appalachian Power Company</t>
  </si>
  <si>
    <t>Current Pool</t>
  </si>
  <si>
    <t>Kentucky Power Company</t>
  </si>
  <si>
    <t>Indiana Michigan Power Company</t>
  </si>
  <si>
    <t>Change</t>
  </si>
  <si>
    <t>Increase/(Decrease)</t>
  </si>
  <si>
    <t>Decrease/(Increase)</t>
  </si>
  <si>
    <t>Pool Energy Sales</t>
  </si>
  <si>
    <t>Capacity Revenues</t>
  </si>
  <si>
    <t xml:space="preserve">Generation Transfer Fixed Cost </t>
  </si>
  <si>
    <t xml:space="preserve">Total Revenue Impacts </t>
  </si>
  <si>
    <t xml:space="preserve">OVEC Demand Charge  </t>
  </si>
  <si>
    <t xml:space="preserve">Generation Transfer Variable Cost  </t>
  </si>
  <si>
    <t xml:space="preserve">Wheeling Power Bill  </t>
  </si>
  <si>
    <t xml:space="preserve">Purchase Power - Capacity </t>
  </si>
  <si>
    <t xml:space="preserve">Pool Energy Purchase </t>
  </si>
  <si>
    <t xml:space="preserve">PJM Bill (Purchased Power) </t>
  </si>
  <si>
    <t xml:space="preserve">Total Expense Impacts </t>
  </si>
  <si>
    <t xml:space="preserve"> Decrease/(Increase)</t>
  </si>
  <si>
    <t>Total Estimated Pre-tax Income Impacts</t>
  </si>
  <si>
    <t>12 Months Ending October 2011 - Current Pool vsStand Alone in PJM</t>
  </si>
  <si>
    <t>Stand Alone</t>
  </si>
  <si>
    <t xml:space="preserve">Market Purchased Power </t>
  </si>
  <si>
    <t>12 Months Ending October 2011 - Current Pool vs Surplus Pool</t>
  </si>
  <si>
    <t>Surplus Pool</t>
  </si>
  <si>
    <t>447, 555, 561, 565, 575</t>
  </si>
  <si>
    <t>Remove Finan.</t>
  </si>
  <si>
    <t>OSS Revenues*</t>
  </si>
  <si>
    <t>* Financial transactions have been removed from analysis</t>
  </si>
  <si>
    <t>OSS Revenues</t>
  </si>
  <si>
    <r>
      <t xml:space="preserve">Revenues </t>
    </r>
    <r>
      <rPr>
        <u/>
        <sz val="10"/>
        <rFont val="Arial"/>
        <family val="2"/>
      </rPr>
      <t>Increase/(Decrease)</t>
    </r>
  </si>
  <si>
    <r>
      <t xml:space="preserve">Expense </t>
    </r>
    <r>
      <rPr>
        <u/>
        <sz val="10"/>
        <rFont val="Arial"/>
        <family val="2"/>
      </rPr>
      <t>Increase/(Decrease)</t>
    </r>
  </si>
  <si>
    <r>
      <t xml:space="preserve">Total Pre-tax Income Impacts </t>
    </r>
    <r>
      <rPr>
        <sz val="10"/>
        <rFont val="Arial"/>
        <family val="2"/>
      </rPr>
      <t>Increase/(Decrease)</t>
    </r>
  </si>
  <si>
    <t>Amos 3 &amp; Mitchell Revenue Requirement</t>
  </si>
  <si>
    <t xml:space="preserve">  Depreciation</t>
  </si>
  <si>
    <t xml:space="preserve">  Fuel &amp; O&amp;M Expense</t>
  </si>
  <si>
    <t xml:space="preserve">  Taxes Other Than Income</t>
  </si>
  <si>
    <t xml:space="preserve">  Subtotal Amos 3 &amp; Mitchell Revenue Requirement</t>
  </si>
  <si>
    <t>AMERICAN ELECTRIC POWER COMPANY, INC.</t>
  </si>
  <si>
    <t>FERC DOCKET NO.</t>
  </si>
  <si>
    <t>PCSA</t>
  </si>
  <si>
    <t>PCSA/Pool Energy Sales</t>
  </si>
  <si>
    <t>TOTAL COMPANY</t>
  </si>
  <si>
    <t>Revenue Requirement Impacts on Cost of Service</t>
  </si>
  <si>
    <t>Line</t>
  </si>
  <si>
    <t xml:space="preserve">   Pool Capacity Revenues</t>
  </si>
  <si>
    <r>
      <t xml:space="preserve">   Gain/Loss on Sale of SO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EA</t>
    </r>
  </si>
  <si>
    <t>Total Revenue</t>
  </si>
  <si>
    <r>
      <t>Revenues</t>
    </r>
    <r>
      <rPr>
        <u/>
        <sz val="10"/>
        <rFont val="Arial"/>
        <family val="2"/>
      </rPr>
      <t xml:space="preserve"> Increase/</t>
    </r>
    <r>
      <rPr>
        <u/>
        <sz val="10"/>
        <color indexed="10"/>
        <rFont val="Arial"/>
        <family val="2"/>
      </rPr>
      <t>(Decrease)</t>
    </r>
    <r>
      <rPr>
        <u/>
        <sz val="10"/>
        <rFont val="Arial"/>
        <family val="2"/>
      </rPr>
      <t xml:space="preserve"> Cost of Service</t>
    </r>
  </si>
  <si>
    <r>
      <t>Expenses</t>
    </r>
    <r>
      <rPr>
        <u/>
        <sz val="10"/>
        <rFont val="Arial"/>
        <family val="2"/>
      </rPr>
      <t xml:space="preserve"> Increase/</t>
    </r>
    <r>
      <rPr>
        <u/>
        <sz val="10"/>
        <color indexed="10"/>
        <rFont val="Arial"/>
        <family val="2"/>
      </rPr>
      <t>(Decrease)</t>
    </r>
    <r>
      <rPr>
        <u/>
        <sz val="10"/>
        <rFont val="Arial"/>
        <family val="2"/>
      </rPr>
      <t xml:space="preserve"> Cost of Service</t>
    </r>
  </si>
  <si>
    <t xml:space="preserve">  SO2 Emission Allowances</t>
  </si>
  <si>
    <t>Purchase Power</t>
  </si>
  <si>
    <t xml:space="preserve">  Pool/PCSA  Capacity </t>
  </si>
  <si>
    <t xml:space="preserve">  Pool/PCSA Energy Purchase </t>
  </si>
  <si>
    <t xml:space="preserve">  Market Purchased Power for IL</t>
  </si>
  <si>
    <t xml:space="preserve">  PJM Bill (LSE-portion)</t>
  </si>
  <si>
    <t>Total Expense</t>
  </si>
  <si>
    <r>
      <t xml:space="preserve">Revenue Requirement Impact </t>
    </r>
    <r>
      <rPr>
        <sz val="10"/>
        <rFont val="Arial"/>
        <family val="2"/>
      </rPr>
      <t>Increase/</t>
    </r>
    <r>
      <rPr>
        <sz val="10"/>
        <color indexed="10"/>
        <rFont val="Arial"/>
        <family val="2"/>
      </rPr>
      <t>(Decrease)</t>
    </r>
  </si>
  <si>
    <t>APPALACHIAN POWER COMPANY</t>
  </si>
  <si>
    <t>Notes:</t>
  </si>
  <si>
    <t>Includes the impact of eliminating the IAA</t>
  </si>
  <si>
    <t>Includes the impact of transferring OPCo's share of Amos 3 and 80% of Mitchell 1&amp;2 to APCo</t>
  </si>
  <si>
    <t>Source Workpaper</t>
  </si>
  <si>
    <t>PCSA Summary</t>
  </si>
  <si>
    <t>Pool Energy Summary</t>
  </si>
  <si>
    <t>IAA Impact Summary</t>
  </si>
  <si>
    <t>TRANSFER TO APCO AND KENTUCKY POWER</t>
  </si>
  <si>
    <t>SEPTEMBER 30, 2011</t>
  </si>
  <si>
    <t>Allocated</t>
  </si>
  <si>
    <t>Eliminate</t>
  </si>
  <si>
    <t>Cash</t>
  </si>
  <si>
    <t>Accounting Data</t>
  </si>
  <si>
    <t>Accounts</t>
  </si>
  <si>
    <t>Fuel Stock</t>
  </si>
  <si>
    <t>Working Capital</t>
  </si>
  <si>
    <t>Virginia</t>
  </si>
  <si>
    <t>Account</t>
  </si>
  <si>
    <t>Description</t>
  </si>
  <si>
    <t>APCo - VA</t>
  </si>
  <si>
    <t>Eliminate ARO</t>
  </si>
  <si>
    <t>Not in Rate Base</t>
  </si>
  <si>
    <t>Adjustment</t>
  </si>
  <si>
    <t>Rate Base</t>
  </si>
  <si>
    <t>101-106, 114</t>
  </si>
  <si>
    <t>Utility Plant</t>
  </si>
  <si>
    <t>108, 111, 115</t>
  </si>
  <si>
    <t>Accum Prov for Depreciation &amp; Depletion - Utility</t>
  </si>
  <si>
    <t>Construction Work in Progress</t>
  </si>
  <si>
    <t>Plant Materials and Operating Supplies</t>
  </si>
  <si>
    <t>158.1, 158.2</t>
  </si>
  <si>
    <t>Allowances</t>
  </si>
  <si>
    <t>Miscellaneous Deferred Debits (Property Taxes)</t>
  </si>
  <si>
    <t>Accumulated Deferred Income Tax (PPE-ARO)</t>
  </si>
  <si>
    <t>Accumulated Deferred Income Tax (PPE)</t>
  </si>
  <si>
    <t>Accumulated Deferred Income Tax</t>
  </si>
  <si>
    <t>Cash Working Capital (Lead/Lag)</t>
  </si>
  <si>
    <t>Asset Retirement Obligations</t>
  </si>
  <si>
    <t>Accumulated Provision for Injuries and Damages</t>
  </si>
  <si>
    <t>Taxes Accrued (Property Taxes)</t>
  </si>
  <si>
    <t>Miscellaneous Current and Accrued Liabilities (W/C)</t>
  </si>
  <si>
    <t>Miscellaneous Current and Accrued Liabilities (NSR)</t>
  </si>
  <si>
    <t>Other Deferred Credits (NSR)</t>
  </si>
  <si>
    <t>Accum. Deferred Income Taxes-Other Property</t>
  </si>
  <si>
    <t>Accum. Deferred Income Taxes-Other</t>
  </si>
  <si>
    <t>Total Rate Base</t>
  </si>
  <si>
    <t>Return on Rate Base</t>
  </si>
  <si>
    <t>Other Accounts</t>
  </si>
  <si>
    <t>West Virginia</t>
  </si>
  <si>
    <t>APCo - WV</t>
  </si>
  <si>
    <t>CWIP</t>
  </si>
  <si>
    <t>Cash Working Capital Adjustment</t>
  </si>
  <si>
    <t>APCo Jurisdictional Factors</t>
  </si>
  <si>
    <t>State Jurisdiction</t>
  </si>
  <si>
    <t>FERC Jurisdiction</t>
  </si>
  <si>
    <t>Other Virginia Jurisdictions</t>
  </si>
  <si>
    <t>Other Virginia</t>
  </si>
  <si>
    <t>NOTE: Factors reflect WPCo Merger</t>
  </si>
  <si>
    <t xml:space="preserve">West </t>
  </si>
  <si>
    <t>Sales</t>
  </si>
  <si>
    <t>Public</t>
  </si>
  <si>
    <t>Common</t>
  </si>
  <si>
    <t>Street</t>
  </si>
  <si>
    <t>Kingsport</t>
  </si>
  <si>
    <t>for Resale</t>
  </si>
  <si>
    <t>Authority</t>
  </si>
  <si>
    <t>Wealth Va.</t>
  </si>
  <si>
    <t>Lighting</t>
  </si>
  <si>
    <t>Demand-Production</t>
  </si>
  <si>
    <t>Energy</t>
  </si>
  <si>
    <t>Transfer to APCo by Jurisdiction</t>
  </si>
  <si>
    <t>501, 502, 509</t>
  </si>
  <si>
    <t>Fuel (net of Defd Fuel), Allowances, Chemicals</t>
  </si>
  <si>
    <t>Depreciation Expense</t>
  </si>
  <si>
    <t>5xx, 9xx</t>
  </si>
  <si>
    <t>Non-Fuel, Non-Purch Power O&amp;M</t>
  </si>
  <si>
    <t>Taxes Other Than Income Taxes</t>
  </si>
  <si>
    <t>OTHER APCO Rate Base</t>
  </si>
  <si>
    <t>Pre Tax Return</t>
  </si>
  <si>
    <t>This Workbook - "Gen Transfer" Tab</t>
  </si>
  <si>
    <t>Total VA, WV and Other APCo Pre Tax Return on Additional Rate Base</t>
  </si>
  <si>
    <t>SOURCE: Gen Transfer Detail Workpaper</t>
  </si>
  <si>
    <t>CALCULATION OF GEN TRANSFER TO APCO</t>
  </si>
  <si>
    <t>RETURN ON RATE BASE CALCULATION</t>
  </si>
  <si>
    <t>Weighted</t>
  </si>
  <si>
    <t>Pre Tax</t>
  </si>
  <si>
    <t>Cost</t>
  </si>
  <si>
    <t>Weighted Cost</t>
  </si>
  <si>
    <t>Amount (000's)</t>
  </si>
  <si>
    <t>% of Total</t>
  </si>
  <si>
    <t>Cost Rate</t>
  </si>
  <si>
    <t>Rate</t>
  </si>
  <si>
    <t>Rate of Return</t>
  </si>
  <si>
    <t>Class of Capital</t>
  </si>
  <si>
    <t>($)</t>
  </si>
  <si>
    <t>(%)</t>
  </si>
  <si>
    <t>Long-term Debt</t>
  </si>
  <si>
    <t>Short-term Debt</t>
  </si>
  <si>
    <t>Total Debt</t>
  </si>
  <si>
    <t>Preferred Stock</t>
  </si>
  <si>
    <t>Common Equity</t>
  </si>
  <si>
    <t>Total Capital</t>
  </si>
  <si>
    <t>*</t>
  </si>
  <si>
    <t>From APCo WVa Base Case Case No. 10-0699-E-42T; Date of Order March 30, 2011, MDR Exhibit #2</t>
  </si>
  <si>
    <t>1/  Tax Rate =</t>
  </si>
  <si>
    <t>Tax Rate:</t>
  </si>
  <si>
    <t xml:space="preserve">Fed   </t>
  </si>
  <si>
    <t>State-WV</t>
  </si>
  <si>
    <t xml:space="preserve">Local </t>
  </si>
  <si>
    <t>Not in effect at this time</t>
  </si>
  <si>
    <t xml:space="preserve"> </t>
  </si>
  <si>
    <t>Combined</t>
  </si>
  <si>
    <t>State-VA</t>
  </si>
  <si>
    <t>WEST VIRGINIA</t>
  </si>
  <si>
    <t>Short-Term Debt</t>
  </si>
  <si>
    <t>Long-Term Debt</t>
  </si>
  <si>
    <t xml:space="preserve"> (a)</t>
  </si>
  <si>
    <t>Invest. Tax Credits</t>
  </si>
  <si>
    <t>From APCo VA Rate Case PUE-2011-00037, Schedule 8; Date of Order November 30, 2011.</t>
  </si>
  <si>
    <t>The above data is as it was stated in APCo's stipulation per Staff's cap structure.</t>
  </si>
  <si>
    <t>(a)    Per final order</t>
  </si>
  <si>
    <t>VIRGINIA</t>
  </si>
  <si>
    <t>APPALACHIAN POWER CO - WEST VIRGINIA and VIRGINIA</t>
  </si>
  <si>
    <t>PreTax Return on Assets (see APCo ROC tab)</t>
  </si>
  <si>
    <t xml:space="preserve">  Return Requirement (Pre-Tax) </t>
  </si>
  <si>
    <r>
      <t xml:space="preserve">   Net Gain/Loss on Sale of SO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EA</t>
    </r>
  </si>
  <si>
    <r>
      <t>Revenues</t>
    </r>
    <r>
      <rPr>
        <u/>
        <sz val="10"/>
        <rFont val="Arial"/>
        <family val="2"/>
      </rPr>
      <t xml:space="preserve"> </t>
    </r>
  </si>
  <si>
    <r>
      <t>Expenses</t>
    </r>
    <r>
      <rPr>
        <u/>
        <sz val="10"/>
        <rFont val="Arial"/>
        <family val="2"/>
      </rPr>
      <t xml:space="preserve"> </t>
    </r>
  </si>
  <si>
    <r>
      <t>Revenues</t>
    </r>
    <r>
      <rPr>
        <u/>
        <sz val="10"/>
        <rFont val="Arial"/>
        <family val="2"/>
      </rPr>
      <t/>
    </r>
  </si>
  <si>
    <t>Virginia Jurisdiction</t>
  </si>
  <si>
    <t>West Virginia Jurisdiction</t>
  </si>
  <si>
    <t>Other APCo Jurisdictions</t>
  </si>
  <si>
    <t>*Pre Tax Return of 10.51 is a simple average of VA and WV</t>
  </si>
  <si>
    <t>APCo Sales Revenue</t>
  </si>
  <si>
    <t>Percent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</si>
</sst>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000"/>
    <numFmt numFmtId="166" formatCode="General_)"/>
    <numFmt numFmtId="167" formatCode="_(&quot;$&quot;* #,##0_);_(&quot;$&quot;* \(#,##0\);_(&quot;$&quot;* &quot;-&quot;??_);_(@_)"/>
    <numFmt numFmtId="168" formatCode="#,##0.0000_);\(#,##0.0000\)"/>
    <numFmt numFmtId="169" formatCode="#,##0.0_);\(#,##0.0\)"/>
    <numFmt numFmtId="170" formatCode="m/d/yy\ h:mm;@"/>
    <numFmt numFmtId="171" formatCode="_([$€-2]* #,##0.00_);_([$€-2]* \(#,##0.00\);_([$€-2]* &quot;-&quot;??_)"/>
    <numFmt numFmtId="172" formatCode="#,##0.000000"/>
    <numFmt numFmtId="173" formatCode="&quot;$&quot;#,##0"/>
    <numFmt numFmtId="174" formatCode="0.000%"/>
    <numFmt numFmtId="175" formatCode="&quot;$&quot;#,##0.00"/>
    <numFmt numFmtId="176" formatCode="0.0000"/>
  </numFmts>
  <fonts count="58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Times New Roman"/>
      <family val="2"/>
    </font>
    <font>
      <sz val="11"/>
      <color indexed="9"/>
      <name val="Times New Roman"/>
      <family val="2"/>
    </font>
    <font>
      <sz val="11"/>
      <color indexed="20"/>
      <name val="Times New Roman"/>
      <family val="2"/>
    </font>
    <font>
      <sz val="10"/>
      <name val="Courier"/>
      <family val="3"/>
    </font>
    <font>
      <b/>
      <sz val="11"/>
      <color indexed="52"/>
      <name val="Times New Roman"/>
      <family val="2"/>
    </font>
    <font>
      <b/>
      <sz val="11"/>
      <color indexed="9"/>
      <name val="Times New Roman"/>
      <family val="2"/>
    </font>
    <font>
      <sz val="12"/>
      <name val="Helv"/>
    </font>
    <font>
      <b/>
      <sz val="12"/>
      <color indexed="9"/>
      <name val="Arial"/>
      <family val="2"/>
    </font>
    <font>
      <i/>
      <sz val="11"/>
      <color indexed="23"/>
      <name val="Times New Roman"/>
      <family val="2"/>
    </font>
    <font>
      <b/>
      <i/>
      <sz val="10"/>
      <name val="Arial"/>
      <family val="2"/>
    </font>
    <font>
      <sz val="11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1"/>
      <color indexed="62"/>
      <name val="Times New Roman"/>
      <family val="2"/>
    </font>
    <font>
      <sz val="11"/>
      <color indexed="52"/>
      <name val="Times New Roman"/>
      <family val="2"/>
    </font>
    <font>
      <sz val="11"/>
      <color indexed="60"/>
      <name val="Times New Roman"/>
      <family val="2"/>
    </font>
    <font>
      <sz val="10"/>
      <name val="Trebuchet MS"/>
      <family val="2"/>
    </font>
    <font>
      <sz val="10"/>
      <name val="Helv"/>
    </font>
    <font>
      <b/>
      <sz val="11"/>
      <color indexed="63"/>
      <name val="Times New Roman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Times New Roman"/>
      <family val="2"/>
    </font>
    <font>
      <sz val="11"/>
      <color indexed="10"/>
      <name val="Times New Roman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u val="double"/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</font>
    <font>
      <vertAlign val="subscript"/>
      <sz val="10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/>
      <sz val="11"/>
      <name val="Arial"/>
      <family val="2"/>
    </font>
    <font>
      <sz val="10"/>
      <name val="Arial Narrow"/>
      <family val="2"/>
    </font>
    <font>
      <b/>
      <sz val="10"/>
      <color rgb="FFFF0000"/>
      <name val="Arial"/>
      <family val="2"/>
    </font>
    <font>
      <u/>
      <sz val="10"/>
      <color indexed="8"/>
      <name val="Arial"/>
      <family val="2"/>
    </font>
    <font>
      <sz val="8"/>
      <color indexed="8"/>
      <name val="Arial"/>
      <family val="2"/>
    </font>
    <font>
      <sz val="9.5"/>
      <name val="Arial"/>
      <family val="2"/>
    </font>
    <font>
      <sz val="10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darkDown">
        <bgColor theme="0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9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9"/>
      </left>
      <right style="thick">
        <color indexed="9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7">
    <xf numFmtId="0" fontId="0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168" fontId="37" fillId="0" borderId="1" applyFill="0" applyBorder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169" fontId="37" fillId="0" borderId="0" applyFill="0" applyBorder="0" applyProtection="0"/>
    <xf numFmtId="169" fontId="37" fillId="20" borderId="2" applyFill="0" applyBorder="0" applyProtection="0">
      <alignment horizontal="center"/>
    </xf>
    <xf numFmtId="0" fontId="5" fillId="3" borderId="0" applyNumberFormat="0" applyBorder="0" applyAlignment="0" applyProtection="0"/>
    <xf numFmtId="166" fontId="6" fillId="0" borderId="0" applyNumberFormat="0" applyFont="0" applyAlignment="0" applyProtection="0"/>
    <xf numFmtId="0" fontId="7" fillId="21" borderId="3" applyNumberFormat="0" applyAlignment="0" applyProtection="0"/>
    <xf numFmtId="0" fontId="8" fillId="22" borderId="4" applyNumberFormat="0" applyAlignment="0" applyProtection="0"/>
    <xf numFmtId="37" fontId="29" fillId="0" borderId="5" applyNumberFormat="0" applyFill="0" applyBorder="0" applyProtection="0">
      <alignment horizontal="right"/>
    </xf>
    <xf numFmtId="37" fontId="29" fillId="20" borderId="5" applyNumberFormat="0" applyFill="0" applyBorder="0" applyProtection="0">
      <alignment horizontal="center"/>
    </xf>
    <xf numFmtId="37" fontId="39" fillId="0" borderId="0" applyNumberFormat="0" applyFill="0" applyBorder="0" applyProtection="0">
      <alignment horizontal="right"/>
    </xf>
    <xf numFmtId="37" fontId="28" fillId="0" borderId="0" applyFill="0" applyBorder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0" fillId="0" borderId="0" applyNumberFormat="0" applyFill="0" applyBorder="0"/>
    <xf numFmtId="170" fontId="37" fillId="0" borderId="0" applyFill="0" applyBorder="0" applyProtection="0"/>
    <xf numFmtId="0" fontId="11" fillId="0" borderId="0" applyNumberFormat="0" applyFill="0" applyBorder="0" applyAlignment="0" applyProtection="0"/>
    <xf numFmtId="0" fontId="9" fillId="0" borderId="0"/>
    <xf numFmtId="0" fontId="12" fillId="0" borderId="0">
      <alignment horizontal="right"/>
    </xf>
    <xf numFmtId="0" fontId="12" fillId="0" borderId="0"/>
    <xf numFmtId="0" fontId="13" fillId="4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37" fontId="40" fillId="0" borderId="0" applyNumberFormat="0" applyFill="0" applyBorder="0" applyProtection="0">
      <alignment horizontal="centerContinuous"/>
    </xf>
    <xf numFmtId="37" fontId="41" fillId="0" borderId="0">
      <alignment horizontal="centerContinuous"/>
    </xf>
    <xf numFmtId="0" fontId="17" fillId="7" borderId="3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43" fillId="0" borderId="0"/>
    <xf numFmtId="0" fontId="20" fillId="24" borderId="10" applyNumberFormat="0" applyFont="0" applyAlignment="0" applyProtection="0"/>
    <xf numFmtId="37" fontId="37" fillId="0" borderId="0" applyNumberFormat="0" applyFill="0" applyBorder="0" applyAlignment="0" applyProtection="0">
      <alignment horizontal="right" vertical="center"/>
      <protection locked="0"/>
    </xf>
    <xf numFmtId="37" fontId="1" fillId="0" borderId="11" applyNumberFormat="0" applyFill="0" applyBorder="0" applyProtection="0">
      <alignment horizontal="center"/>
    </xf>
    <xf numFmtId="166" fontId="21" fillId="0" borderId="0" applyProtection="0"/>
    <xf numFmtId="0" fontId="22" fillId="21" borderId="12" applyNumberFormat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NumberFormat="0" applyFont="0" applyFill="0" applyBorder="0" applyAlignment="0" applyProtection="0"/>
    <xf numFmtId="10" fontId="37" fillId="0" borderId="0" applyFill="0" applyBorder="0" applyProtection="0"/>
    <xf numFmtId="10" fontId="37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13">
      <alignment horizontal="center"/>
    </xf>
    <xf numFmtId="3" fontId="23" fillId="0" borderId="0" applyFont="0" applyFill="0" applyBorder="0" applyAlignment="0" applyProtection="0"/>
    <xf numFmtId="0" fontId="23" fillId="25" borderId="0" applyNumberFormat="0" applyFont="0" applyBorder="0" applyAlignment="0" applyProtection="0"/>
    <xf numFmtId="0" fontId="1" fillId="0" borderId="0" applyNumberFormat="0" applyFill="0" applyBorder="0" applyProtection="0">
      <alignment horizontal="center" wrapText="1"/>
    </xf>
    <xf numFmtId="165" fontId="1" fillId="0" borderId="0">
      <alignment horizontal="left" wrapText="1"/>
    </xf>
    <xf numFmtId="165" fontId="1" fillId="0" borderId="0">
      <alignment horizontal="left" wrapText="1"/>
    </xf>
    <xf numFmtId="165" fontId="1" fillId="0" borderId="0">
      <alignment horizontal="left" wrapText="1"/>
    </xf>
    <xf numFmtId="37" fontId="37" fillId="0" borderId="0" applyFill="0" applyBorder="0" applyProtection="0"/>
    <xf numFmtId="37" fontId="37" fillId="0" borderId="0" applyFill="0" applyBorder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10" fillId="26" borderId="15">
      <alignment horizontal="center" vertical="top"/>
    </xf>
    <xf numFmtId="0" fontId="1" fillId="0" borderId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37" fontId="1" fillId="0" borderId="11" applyNumberFormat="0" applyFill="0" applyBorder="0" applyProtection="0">
      <alignment horizontal="center"/>
    </xf>
    <xf numFmtId="9" fontId="1" fillId="0" borderId="0" applyFont="0" applyFill="0" applyBorder="0" applyAlignment="0" applyProtection="0"/>
    <xf numFmtId="9" fontId="1" fillId="0" borderId="0" applyNumberFormat="0" applyFont="0" applyFill="0" applyBorder="0" applyAlignment="0" applyProtection="0"/>
    <xf numFmtId="0" fontId="1" fillId="0" borderId="0" applyNumberFormat="0" applyFill="0" applyBorder="0" applyProtection="0">
      <alignment horizontal="center" wrapText="1"/>
    </xf>
    <xf numFmtId="165" fontId="1" fillId="0" borderId="0">
      <alignment horizontal="left" wrapText="1"/>
    </xf>
    <xf numFmtId="165" fontId="1" fillId="0" borderId="0">
      <alignment horizontal="left" wrapText="1"/>
    </xf>
    <xf numFmtId="165" fontId="1" fillId="0" borderId="0">
      <alignment horizontal="left" wrapText="1"/>
    </xf>
    <xf numFmtId="166" fontId="6" fillId="0" borderId="0" applyNumberFormat="0" applyFont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13">
      <alignment horizontal="center"/>
    </xf>
    <xf numFmtId="3" fontId="23" fillId="0" borderId="0" applyFont="0" applyFill="0" applyBorder="0" applyAlignment="0" applyProtection="0"/>
    <xf numFmtId="0" fontId="23" fillId="25" borderId="0" applyNumberFormat="0" applyFont="0" applyBorder="0" applyAlignment="0" applyProtection="0"/>
    <xf numFmtId="37" fontId="1" fillId="0" borderId="11" applyNumberFormat="0" applyFill="0" applyBorder="0" applyProtection="0">
      <alignment horizontal="center"/>
    </xf>
    <xf numFmtId="0" fontId="1" fillId="0" borderId="0" applyNumberFormat="0" applyFill="0" applyBorder="0" applyProtection="0">
      <alignment horizontal="center" wrapText="1"/>
    </xf>
    <xf numFmtId="165" fontId="1" fillId="0" borderId="0">
      <alignment horizontal="left" wrapText="1"/>
    </xf>
    <xf numFmtId="9" fontId="57" fillId="0" borderId="0" applyFont="0" applyFill="0" applyBorder="0" applyAlignment="0" applyProtection="0"/>
  </cellStyleXfs>
  <cellXfs count="203">
    <xf numFmtId="0" fontId="0" fillId="0" borderId="0" xfId="0"/>
    <xf numFmtId="0" fontId="0" fillId="20" borderId="0" xfId="0" applyFill="1"/>
    <xf numFmtId="0" fontId="30" fillId="20" borderId="0" xfId="0" applyFont="1" applyFill="1" applyAlignment="1">
      <alignment horizontal="center"/>
    </xf>
    <xf numFmtId="0" fontId="32" fillId="20" borderId="0" xfId="0" applyFont="1" applyFill="1" applyBorder="1" applyAlignment="1">
      <alignment horizontal="left"/>
    </xf>
    <xf numFmtId="6" fontId="32" fillId="20" borderId="0" xfId="0" applyNumberFormat="1" applyFont="1" applyFill="1" applyBorder="1" applyAlignment="1">
      <alignment horizontal="right"/>
    </xf>
    <xf numFmtId="0" fontId="33" fillId="20" borderId="0" xfId="0" applyFont="1" applyFill="1" applyBorder="1" applyAlignment="1">
      <alignment horizontal="left"/>
    </xf>
    <xf numFmtId="6" fontId="33" fillId="20" borderId="0" xfId="0" applyNumberFormat="1" applyFont="1" applyFill="1" applyBorder="1" applyAlignment="1">
      <alignment horizontal="right"/>
    </xf>
    <xf numFmtId="0" fontId="30" fillId="20" borderId="0" xfId="0" quotePrefix="1" applyFont="1" applyFill="1" applyAlignment="1">
      <alignment horizontal="center"/>
    </xf>
    <xf numFmtId="0" fontId="32" fillId="20" borderId="0" xfId="0" applyFont="1" applyFill="1"/>
    <xf numFmtId="164" fontId="32" fillId="20" borderId="0" xfId="0" applyNumberFormat="1" applyFont="1" applyFill="1" applyAlignment="1">
      <alignment horizontal="right"/>
    </xf>
    <xf numFmtId="6" fontId="0" fillId="20" borderId="0" xfId="0" applyNumberFormat="1" applyFill="1" applyAlignment="1">
      <alignment horizontal="right"/>
    </xf>
    <xf numFmtId="0" fontId="0" fillId="20" borderId="0" xfId="0" applyFill="1"/>
    <xf numFmtId="0" fontId="29" fillId="20" borderId="0" xfId="0" applyFont="1" applyFill="1" applyAlignment="1">
      <alignment horizontal="centerContinuous"/>
    </xf>
    <xf numFmtId="0" fontId="29" fillId="20" borderId="0" xfId="0" applyFont="1" applyFill="1" applyAlignment="1">
      <alignment horizontal="center"/>
    </xf>
    <xf numFmtId="0" fontId="30" fillId="20" borderId="0" xfId="0" applyFont="1" applyFill="1" applyAlignment="1">
      <alignment horizontal="center"/>
    </xf>
    <xf numFmtId="0" fontId="0" fillId="20" borderId="0" xfId="0" quotePrefix="1" applyFill="1" applyAlignment="1"/>
    <xf numFmtId="0" fontId="32" fillId="20" borderId="0" xfId="0" applyFont="1" applyFill="1" applyBorder="1" applyAlignment="1">
      <alignment horizontal="center" wrapText="1"/>
    </xf>
    <xf numFmtId="0" fontId="31" fillId="20" borderId="0" xfId="0" applyFont="1" applyFill="1" applyBorder="1" applyAlignment="1">
      <alignment horizontal="center"/>
    </xf>
    <xf numFmtId="0" fontId="32" fillId="20" borderId="16" xfId="0" applyFont="1" applyFill="1" applyBorder="1" applyAlignment="1">
      <alignment horizontal="center" wrapText="1"/>
    </xf>
    <xf numFmtId="6" fontId="33" fillId="20" borderId="0" xfId="0" applyNumberFormat="1" applyFont="1" applyFill="1" applyAlignment="1">
      <alignment horizontal="center"/>
    </xf>
    <xf numFmtId="0" fontId="32" fillId="20" borderId="0" xfId="0" applyFont="1" applyFill="1" applyBorder="1" applyAlignment="1">
      <alignment horizontal="center"/>
    </xf>
    <xf numFmtId="0" fontId="32" fillId="20" borderId="0" xfId="0" applyFont="1" applyFill="1" applyAlignment="1">
      <alignment horizontal="center"/>
    </xf>
    <xf numFmtId="0" fontId="32" fillId="20" borderId="0" xfId="0" applyFont="1" applyFill="1" applyBorder="1" applyAlignment="1">
      <alignment horizontal="left"/>
    </xf>
    <xf numFmtId="6" fontId="32" fillId="20" borderId="0" xfId="0" applyNumberFormat="1" applyFont="1" applyFill="1" applyBorder="1" applyAlignment="1">
      <alignment horizontal="right"/>
    </xf>
    <xf numFmtId="0" fontId="33" fillId="20" borderId="0" xfId="0" applyFont="1" applyFill="1" applyBorder="1" applyAlignment="1">
      <alignment horizontal="left" indent="1"/>
    </xf>
    <xf numFmtId="0" fontId="33" fillId="20" borderId="0" xfId="0" applyFont="1" applyFill="1" applyBorder="1" applyAlignment="1">
      <alignment horizontal="center"/>
    </xf>
    <xf numFmtId="167" fontId="33" fillId="20" borderId="0" xfId="50" applyNumberFormat="1" applyFont="1" applyFill="1" applyBorder="1" applyAlignment="1" applyProtection="1">
      <protection locked="0"/>
    </xf>
    <xf numFmtId="167" fontId="0" fillId="20" borderId="0" xfId="50" applyNumberFormat="1" applyFont="1" applyFill="1" applyAlignment="1"/>
    <xf numFmtId="167" fontId="0" fillId="20" borderId="0" xfId="50" applyNumberFormat="1" applyFont="1" applyFill="1"/>
    <xf numFmtId="0" fontId="1" fillId="20" borderId="0" xfId="0" applyFont="1" applyFill="1" applyAlignment="1">
      <alignment horizontal="left" indent="1"/>
    </xf>
    <xf numFmtId="0" fontId="33" fillId="20" borderId="0" xfId="0" applyFont="1" applyFill="1" applyAlignment="1">
      <alignment horizontal="center"/>
    </xf>
    <xf numFmtId="0" fontId="33" fillId="20" borderId="0" xfId="0" applyFont="1" applyFill="1" applyAlignment="1">
      <alignment horizontal="left" indent="1"/>
    </xf>
    <xf numFmtId="0" fontId="33" fillId="20" borderId="0" xfId="0" applyFont="1" applyFill="1" applyBorder="1" applyAlignment="1">
      <alignment horizontal="left"/>
    </xf>
    <xf numFmtId="167" fontId="33" fillId="20" borderId="0" xfId="50" applyNumberFormat="1" applyFont="1" applyFill="1" applyBorder="1" applyAlignment="1"/>
    <xf numFmtId="167" fontId="33" fillId="20" borderId="0" xfId="50" applyNumberFormat="1" applyFont="1" applyFill="1" applyAlignment="1"/>
    <xf numFmtId="167" fontId="31" fillId="20" borderId="0" xfId="50" applyNumberFormat="1" applyFont="1" applyFill="1" applyAlignment="1"/>
    <xf numFmtId="167" fontId="32" fillId="20" borderId="0" xfId="50" applyNumberFormat="1" applyFont="1" applyFill="1" applyBorder="1" applyAlignment="1"/>
    <xf numFmtId="0" fontId="1" fillId="20" borderId="0" xfId="0" applyFont="1" applyFill="1" applyBorder="1" applyAlignment="1">
      <alignment horizontal="left" indent="1"/>
    </xf>
    <xf numFmtId="0" fontId="33" fillId="20" borderId="0" xfId="0" applyFont="1" applyFill="1" applyBorder="1" applyAlignment="1">
      <alignment horizontal="center" wrapText="1"/>
    </xf>
    <xf numFmtId="167" fontId="35" fillId="20" borderId="0" xfId="50" applyNumberFormat="1" applyFont="1" applyFill="1" applyBorder="1" applyAlignment="1"/>
    <xf numFmtId="6" fontId="33" fillId="20" borderId="0" xfId="0" applyNumberFormat="1" applyFont="1" applyFill="1" applyBorder="1" applyAlignment="1">
      <alignment horizontal="right"/>
    </xf>
    <xf numFmtId="6" fontId="34" fillId="20" borderId="0" xfId="0" applyNumberFormat="1" applyFont="1" applyFill="1" applyBorder="1" applyAlignment="1">
      <alignment horizontal="right"/>
    </xf>
    <xf numFmtId="0" fontId="34" fillId="20" borderId="0" xfId="0" applyFont="1" applyFill="1"/>
    <xf numFmtId="0" fontId="36" fillId="20" borderId="0" xfId="0" applyFont="1" applyFill="1"/>
    <xf numFmtId="0" fontId="30" fillId="20" borderId="0" xfId="0" quotePrefix="1" applyFont="1" applyFill="1" applyAlignment="1">
      <alignment horizontal="center" vertical="top"/>
    </xf>
    <xf numFmtId="0" fontId="33" fillId="20" borderId="0" xfId="0" applyFont="1" applyFill="1" applyAlignment="1">
      <alignment horizontal="left" vertical="top" wrapText="1"/>
    </xf>
    <xf numFmtId="0" fontId="0" fillId="20" borderId="0" xfId="0" applyFill="1" applyAlignment="1">
      <alignment horizontal="left" vertical="top" wrapText="1"/>
    </xf>
    <xf numFmtId="0" fontId="30" fillId="20" borderId="0" xfId="0" quotePrefix="1" applyFont="1" applyFill="1" applyAlignment="1">
      <alignment horizontal="center"/>
    </xf>
    <xf numFmtId="0" fontId="33" fillId="20" borderId="0" xfId="0" applyFont="1" applyFill="1"/>
    <xf numFmtId="0" fontId="28" fillId="20" borderId="0" xfId="0" quotePrefix="1" applyFont="1" applyFill="1" applyAlignment="1">
      <alignment horizontal="center"/>
    </xf>
    <xf numFmtId="0" fontId="1" fillId="20" borderId="0" xfId="0" applyFont="1" applyFill="1"/>
    <xf numFmtId="0" fontId="30" fillId="20" borderId="0" xfId="0" quotePrefix="1" applyFont="1" applyFill="1" applyAlignment="1">
      <alignment horizontal="right"/>
    </xf>
    <xf numFmtId="6" fontId="0" fillId="20" borderId="0" xfId="0" applyNumberFormat="1" applyFill="1"/>
    <xf numFmtId="0" fontId="0" fillId="20" borderId="0" xfId="0" applyFill="1" applyAlignment="1">
      <alignment wrapText="1"/>
    </xf>
    <xf numFmtId="167" fontId="0" fillId="20" borderId="0" xfId="0" applyNumberFormat="1" applyFill="1"/>
    <xf numFmtId="0" fontId="1" fillId="20" borderId="0" xfId="0" applyFont="1" applyFill="1" applyBorder="1" applyAlignment="1">
      <alignment horizontal="center" wrapText="1"/>
    </xf>
    <xf numFmtId="167" fontId="0" fillId="0" borderId="0" xfId="0" applyNumberFormat="1"/>
    <xf numFmtId="6" fontId="0" fillId="0" borderId="0" xfId="0" applyNumberFormat="1"/>
    <xf numFmtId="0" fontId="1" fillId="20" borderId="0" xfId="0" applyFont="1" applyFill="1" applyBorder="1" applyAlignment="1"/>
    <xf numFmtId="167" fontId="0" fillId="0" borderId="16" xfId="0" applyNumberFormat="1" applyBorder="1"/>
    <xf numFmtId="6" fontId="0" fillId="0" borderId="16" xfId="0" applyNumberFormat="1" applyBorder="1"/>
    <xf numFmtId="0" fontId="31" fillId="20" borderId="0" xfId="0" applyFont="1" applyFill="1" applyBorder="1" applyAlignment="1">
      <alignment horizontal="left"/>
    </xf>
    <xf numFmtId="0" fontId="31" fillId="20" borderId="0" xfId="0" applyFont="1" applyFill="1"/>
    <xf numFmtId="167" fontId="0" fillId="20" borderId="16" xfId="0" applyNumberFormat="1" applyFill="1" applyBorder="1"/>
    <xf numFmtId="6" fontId="0" fillId="20" borderId="16" xfId="0" applyNumberFormat="1" applyFill="1" applyBorder="1"/>
    <xf numFmtId="167" fontId="32" fillId="27" borderId="1" xfId="50" applyNumberFormat="1" applyFont="1" applyFill="1" applyBorder="1"/>
    <xf numFmtId="167" fontId="0" fillId="27" borderId="0" xfId="50" applyNumberFormat="1" applyFont="1" applyFill="1" applyAlignment="1">
      <alignment horizontal="center"/>
    </xf>
    <xf numFmtId="0" fontId="44" fillId="27" borderId="0" xfId="71" applyFont="1" applyFill="1" applyBorder="1" applyAlignment="1"/>
    <xf numFmtId="0" fontId="0" fillId="27" borderId="0" xfId="0" applyFill="1" applyBorder="1"/>
    <xf numFmtId="0" fontId="34" fillId="27" borderId="0" xfId="0" applyFont="1" applyFill="1" applyAlignment="1">
      <alignment horizontal="center"/>
    </xf>
    <xf numFmtId="0" fontId="0" fillId="0" borderId="0" xfId="0"/>
    <xf numFmtId="0" fontId="0" fillId="0" borderId="0" xfId="0" applyBorder="1"/>
    <xf numFmtId="0" fontId="0" fillId="27" borderId="0" xfId="0" applyFill="1"/>
    <xf numFmtId="0" fontId="32" fillId="27" borderId="0" xfId="0" applyFont="1" applyFill="1"/>
    <xf numFmtId="0" fontId="1" fillId="27" borderId="0" xfId="0" applyFont="1" applyFill="1"/>
    <xf numFmtId="0" fontId="1" fillId="27" borderId="0" xfId="0" applyFont="1" applyFill="1" applyBorder="1" applyAlignment="1">
      <alignment horizontal="left"/>
    </xf>
    <xf numFmtId="167" fontId="0" fillId="27" borderId="0" xfId="0" applyNumberFormat="1" applyFill="1"/>
    <xf numFmtId="0" fontId="1" fillId="27" borderId="0" xfId="0" applyFont="1" applyFill="1" applyAlignment="1">
      <alignment horizontal="left" indent="1"/>
    </xf>
    <xf numFmtId="167" fontId="0" fillId="27" borderId="0" xfId="50" applyNumberFormat="1" applyFont="1" applyFill="1"/>
    <xf numFmtId="0" fontId="33" fillId="27" borderId="0" xfId="0" applyFont="1" applyFill="1" applyBorder="1" applyAlignment="1">
      <alignment horizontal="center"/>
    </xf>
    <xf numFmtId="0" fontId="1" fillId="27" borderId="0" xfId="0" applyFont="1" applyFill="1" applyBorder="1" applyAlignment="1">
      <alignment horizontal="left" indent="1"/>
    </xf>
    <xf numFmtId="0" fontId="32" fillId="27" borderId="0" xfId="0" applyFont="1" applyFill="1" applyBorder="1" applyAlignment="1">
      <alignment horizontal="left"/>
    </xf>
    <xf numFmtId="0" fontId="32" fillId="27" borderId="0" xfId="0" applyFont="1" applyFill="1" applyAlignment="1">
      <alignment horizontal="center"/>
    </xf>
    <xf numFmtId="0" fontId="31" fillId="27" borderId="0" xfId="0" applyFont="1" applyFill="1" applyBorder="1" applyAlignment="1">
      <alignment horizontal="center"/>
    </xf>
    <xf numFmtId="0" fontId="1" fillId="27" borderId="0" xfId="71" applyFill="1"/>
    <xf numFmtId="0" fontId="32" fillId="27" borderId="0" xfId="71" applyFont="1" applyFill="1"/>
    <xf numFmtId="0" fontId="40" fillId="27" borderId="0" xfId="0" applyFont="1" applyFill="1"/>
    <xf numFmtId="0" fontId="40" fillId="27" borderId="0" xfId="0" applyFont="1" applyFill="1" applyBorder="1" applyAlignment="1">
      <alignment horizontal="left" indent="1"/>
    </xf>
    <xf numFmtId="0" fontId="49" fillId="27" borderId="0" xfId="0" applyFont="1" applyFill="1"/>
    <xf numFmtId="0" fontId="50" fillId="27" borderId="0" xfId="0" applyFont="1" applyFill="1"/>
    <xf numFmtId="0" fontId="1" fillId="27" borderId="0" xfId="0" applyFont="1" applyFill="1" applyBorder="1" applyAlignment="1">
      <alignment horizontal="center"/>
    </xf>
    <xf numFmtId="0" fontId="32" fillId="27" borderId="0" xfId="71" applyFont="1" applyFill="1" applyBorder="1" applyAlignment="1">
      <alignment horizontal="left" vertical="center"/>
    </xf>
    <xf numFmtId="0" fontId="1" fillId="27" borderId="0" xfId="71" applyFont="1" applyFill="1" applyAlignment="1">
      <alignment horizontal="left" indent="1"/>
    </xf>
    <xf numFmtId="0" fontId="1" fillId="27" borderId="0" xfId="71" applyFont="1" applyFill="1" applyBorder="1" applyAlignment="1">
      <alignment horizontal="left" indent="1"/>
    </xf>
    <xf numFmtId="0" fontId="1" fillId="27" borderId="0" xfId="0" applyFont="1" applyFill="1" applyAlignment="1">
      <alignment horizontal="left"/>
    </xf>
    <xf numFmtId="0" fontId="31" fillId="27" borderId="0" xfId="0" applyFont="1" applyFill="1" applyBorder="1" applyAlignment="1">
      <alignment horizontal="left"/>
    </xf>
    <xf numFmtId="0" fontId="48" fillId="27" borderId="0" xfId="0" applyFont="1" applyFill="1" applyAlignment="1">
      <alignment horizontal="center"/>
    </xf>
    <xf numFmtId="6" fontId="0" fillId="27" borderId="16" xfId="50" applyNumberFormat="1" applyFont="1" applyFill="1" applyBorder="1"/>
    <xf numFmtId="6" fontId="0" fillId="27" borderId="16" xfId="50" applyNumberFormat="1" applyFont="1" applyFill="1" applyBorder="1" applyAlignment="1">
      <alignment horizontal="right"/>
    </xf>
    <xf numFmtId="6" fontId="0" fillId="27" borderId="0" xfId="50" applyNumberFormat="1" applyFont="1" applyFill="1" applyAlignment="1">
      <alignment horizontal="right"/>
    </xf>
    <xf numFmtId="6" fontId="0" fillId="27" borderId="0" xfId="50" applyNumberFormat="1" applyFont="1" applyFill="1" applyBorder="1"/>
    <xf numFmtId="6" fontId="0" fillId="27" borderId="0" xfId="50" applyNumberFormat="1" applyFont="1" applyFill="1"/>
    <xf numFmtId="0" fontId="0" fillId="0" borderId="0" xfId="0"/>
    <xf numFmtId="6" fontId="0" fillId="27" borderId="0" xfId="0" applyNumberFormat="1" applyFill="1"/>
    <xf numFmtId="0" fontId="0" fillId="0" borderId="0" xfId="0"/>
    <xf numFmtId="0" fontId="32" fillId="27" borderId="0" xfId="0" applyFont="1" applyFill="1" applyAlignment="1">
      <alignment horizontal="center"/>
    </xf>
    <xf numFmtId="0" fontId="32" fillId="27" borderId="0" xfId="0" quotePrefix="1" applyFont="1" applyFill="1"/>
    <xf numFmtId="0" fontId="53" fillId="27" borderId="0" xfId="0" applyFont="1" applyFill="1" applyBorder="1" applyAlignment="1">
      <alignment horizontal="left"/>
    </xf>
    <xf numFmtId="0" fontId="0" fillId="27" borderId="18" xfId="0" applyFill="1" applyBorder="1" applyAlignment="1">
      <alignment horizontal="center"/>
    </xf>
    <xf numFmtId="0" fontId="53" fillId="27" borderId="0" xfId="0" applyFont="1" applyFill="1"/>
    <xf numFmtId="0" fontId="0" fillId="27" borderId="0" xfId="0" applyFill="1" applyAlignment="1">
      <alignment horizontal="center"/>
    </xf>
    <xf numFmtId="0" fontId="0" fillId="27" borderId="0" xfId="0" applyFill="1" applyBorder="1" applyAlignment="1">
      <alignment horizontal="center"/>
    </xf>
    <xf numFmtId="3" fontId="0" fillId="27" borderId="0" xfId="0" applyNumberFormat="1" applyFill="1"/>
    <xf numFmtId="172" fontId="0" fillId="27" borderId="0" xfId="0" applyNumberFormat="1" applyFill="1"/>
    <xf numFmtId="165" fontId="0" fillId="27" borderId="0" xfId="0" applyNumberFormat="1" applyFill="1"/>
    <xf numFmtId="172" fontId="0" fillId="27" borderId="0" xfId="0" applyNumberFormat="1" applyFill="1" applyAlignment="1">
      <alignment horizontal="center"/>
    </xf>
    <xf numFmtId="165" fontId="0" fillId="27" borderId="0" xfId="0" applyNumberFormat="1" applyFill="1" applyAlignment="1">
      <alignment horizontal="center"/>
    </xf>
    <xf numFmtId="165" fontId="1" fillId="27" borderId="0" xfId="117" applyNumberFormat="1" applyFont="1" applyFill="1" applyAlignment="1">
      <alignment horizontal="center"/>
    </xf>
    <xf numFmtId="43" fontId="0" fillId="27" borderId="0" xfId="44" applyFont="1" applyFill="1"/>
    <xf numFmtId="165" fontId="1" fillId="27" borderId="0" xfId="117" applyNumberFormat="1" applyFont="1" applyFill="1" applyAlignment="1"/>
    <xf numFmtId="0" fontId="37" fillId="27" borderId="0" xfId="0" applyFont="1" applyFill="1" applyAlignment="1"/>
    <xf numFmtId="0" fontId="32" fillId="27" borderId="16" xfId="0" applyFont="1" applyFill="1" applyBorder="1" applyAlignment="1">
      <alignment horizontal="center"/>
    </xf>
    <xf numFmtId="0" fontId="32" fillId="27" borderId="16" xfId="0" applyFont="1" applyFill="1" applyBorder="1"/>
    <xf numFmtId="0" fontId="0" fillId="27" borderId="16" xfId="0" applyFill="1" applyBorder="1" applyAlignment="1">
      <alignment horizontal="center"/>
    </xf>
    <xf numFmtId="0" fontId="52" fillId="27" borderId="0" xfId="0" applyNumberFormat="1" applyFont="1" applyFill="1" applyAlignment="1">
      <alignment horizontal="center"/>
    </xf>
    <xf numFmtId="0" fontId="52" fillId="27" borderId="0" xfId="0" applyFont="1" applyFill="1" applyAlignment="1">
      <alignment horizontal="center"/>
    </xf>
    <xf numFmtId="3" fontId="52" fillId="27" borderId="0" xfId="0" applyNumberFormat="1" applyFont="1" applyFill="1" applyAlignment="1"/>
    <xf numFmtId="43" fontId="0" fillId="27" borderId="0" xfId="0" applyNumberFormat="1" applyFill="1"/>
    <xf numFmtId="0" fontId="52" fillId="27" borderId="0" xfId="0" applyFont="1" applyFill="1"/>
    <xf numFmtId="39" fontId="0" fillId="27" borderId="19" xfId="0" applyNumberFormat="1" applyFill="1" applyBorder="1"/>
    <xf numFmtId="43" fontId="0" fillId="27" borderId="19" xfId="0" applyNumberFormat="1" applyFill="1" applyBorder="1"/>
    <xf numFmtId="3" fontId="52" fillId="27" borderId="0" xfId="0" applyNumberFormat="1" applyFont="1" applyFill="1"/>
    <xf numFmtId="0" fontId="52" fillId="27" borderId="0" xfId="0" applyNumberFormat="1" applyFont="1" applyFill="1" applyAlignment="1">
      <alignment horizontal="left"/>
    </xf>
    <xf numFmtId="0" fontId="32" fillId="27" borderId="0" xfId="0" applyFont="1" applyFill="1" applyBorder="1" applyAlignment="1">
      <alignment horizontal="center"/>
    </xf>
    <xf numFmtId="0" fontId="32" fillId="27" borderId="0" xfId="0" applyFont="1" applyFill="1" applyBorder="1"/>
    <xf numFmtId="43" fontId="52" fillId="27" borderId="0" xfId="0" applyNumberFormat="1" applyFont="1" applyFill="1"/>
    <xf numFmtId="43" fontId="52" fillId="27" borderId="17" xfId="0" applyNumberFormat="1" applyFont="1" applyFill="1" applyBorder="1"/>
    <xf numFmtId="0" fontId="52" fillId="27" borderId="0" xfId="0" applyFont="1" applyFill="1" applyAlignment="1">
      <alignment horizontal="left"/>
    </xf>
    <xf numFmtId="43" fontId="52" fillId="27" borderId="0" xfId="0" applyNumberFormat="1" applyFont="1" applyFill="1" applyBorder="1"/>
    <xf numFmtId="43" fontId="0" fillId="27" borderId="16" xfId="0" applyNumberFormat="1" applyFill="1" applyBorder="1"/>
    <xf numFmtId="43" fontId="52" fillId="27" borderId="16" xfId="0" applyNumberFormat="1" applyFont="1" applyFill="1" applyBorder="1"/>
    <xf numFmtId="0" fontId="52" fillId="27" borderId="16" xfId="0" applyFont="1" applyFill="1" applyBorder="1"/>
    <xf numFmtId="10" fontId="0" fillId="27" borderId="0" xfId="117" applyNumberFormat="1" applyFont="1" applyFill="1"/>
    <xf numFmtId="10" fontId="52" fillId="27" borderId="0" xfId="0" applyNumberFormat="1" applyFont="1" applyFill="1"/>
    <xf numFmtId="44" fontId="0" fillId="27" borderId="0" xfId="50" applyFont="1" applyFill="1"/>
    <xf numFmtId="0" fontId="0" fillId="28" borderId="0" xfId="0" applyFill="1"/>
    <xf numFmtId="0" fontId="0" fillId="27" borderId="20" xfId="0" applyFill="1" applyBorder="1"/>
    <xf numFmtId="0" fontId="0" fillId="27" borderId="21" xfId="0" applyFill="1" applyBorder="1"/>
    <xf numFmtId="0" fontId="0" fillId="27" borderId="22" xfId="0" applyFill="1" applyBorder="1"/>
    <xf numFmtId="0" fontId="0" fillId="27" borderId="23" xfId="0" applyFill="1" applyBorder="1"/>
    <xf numFmtId="0" fontId="0" fillId="27" borderId="24" xfId="0" applyFill="1" applyBorder="1"/>
    <xf numFmtId="0" fontId="31" fillId="27" borderId="23" xfId="0" applyFont="1" applyFill="1" applyBorder="1"/>
    <xf numFmtId="173" fontId="2" fillId="27" borderId="0" xfId="0" applyNumberFormat="1" applyFont="1" applyFill="1" applyBorder="1"/>
    <xf numFmtId="174" fontId="2" fillId="27" borderId="0" xfId="0" applyNumberFormat="1" applyFont="1" applyFill="1" applyBorder="1"/>
    <xf numFmtId="10" fontId="0" fillId="27" borderId="0" xfId="0" applyNumberFormat="1" applyFill="1" applyBorder="1"/>
    <xf numFmtId="174" fontId="0" fillId="27" borderId="0" xfId="0" applyNumberFormat="1" applyFill="1" applyBorder="1"/>
    <xf numFmtId="173" fontId="54" fillId="27" borderId="0" xfId="0" applyNumberFormat="1" applyFont="1" applyFill="1" applyBorder="1"/>
    <xf numFmtId="174" fontId="54" fillId="27" borderId="0" xfId="0" applyNumberFormat="1" applyFont="1" applyFill="1" applyBorder="1"/>
    <xf numFmtId="175" fontId="2" fillId="27" borderId="0" xfId="0" applyNumberFormat="1" applyFont="1" applyFill="1" applyBorder="1"/>
    <xf numFmtId="173" fontId="2" fillId="27" borderId="16" xfId="0" applyNumberFormat="1" applyFont="1" applyFill="1" applyBorder="1"/>
    <xf numFmtId="174" fontId="2" fillId="27" borderId="16" xfId="0" applyNumberFormat="1" applyFont="1" applyFill="1" applyBorder="1"/>
    <xf numFmtId="10" fontId="0" fillId="27" borderId="16" xfId="0" applyNumberFormat="1" applyFill="1" applyBorder="1"/>
    <xf numFmtId="173" fontId="0" fillId="27" borderId="0" xfId="0" applyNumberFormat="1" applyFill="1" applyBorder="1"/>
    <xf numFmtId="0" fontId="0" fillId="27" borderId="0" xfId="0" applyNumberFormat="1" applyFill="1" applyBorder="1"/>
    <xf numFmtId="10" fontId="32" fillId="27" borderId="0" xfId="0" applyNumberFormat="1" applyFont="1" applyFill="1" applyBorder="1"/>
    <xf numFmtId="0" fontId="44" fillId="27" borderId="0" xfId="0" applyFont="1" applyFill="1" applyBorder="1" applyAlignment="1">
      <alignment horizontal="center"/>
    </xf>
    <xf numFmtId="0" fontId="2" fillId="27" borderId="0" xfId="0" applyFont="1" applyFill="1" applyBorder="1"/>
    <xf numFmtId="10" fontId="46" fillId="27" borderId="0" xfId="0" applyNumberFormat="1" applyFont="1" applyFill="1" applyBorder="1"/>
    <xf numFmtId="176" fontId="2" fillId="27" borderId="0" xfId="0" applyNumberFormat="1" applyFont="1" applyFill="1" applyBorder="1"/>
    <xf numFmtId="0" fontId="0" fillId="27" borderId="16" xfId="0" applyFill="1" applyBorder="1"/>
    <xf numFmtId="176" fontId="32" fillId="27" borderId="0" xfId="0" applyNumberFormat="1" applyFont="1" applyFill="1" applyBorder="1"/>
    <xf numFmtId="176" fontId="46" fillId="27" borderId="0" xfId="0" applyNumberFormat="1" applyFont="1" applyFill="1" applyBorder="1"/>
    <xf numFmtId="0" fontId="0" fillId="27" borderId="25" xfId="0" applyFill="1" applyBorder="1"/>
    <xf numFmtId="0" fontId="0" fillId="27" borderId="13" xfId="0" applyFill="1" applyBorder="1"/>
    <xf numFmtId="176" fontId="32" fillId="27" borderId="13" xfId="0" applyNumberFormat="1" applyFont="1" applyFill="1" applyBorder="1"/>
    <xf numFmtId="0" fontId="0" fillId="27" borderId="26" xfId="0" applyFill="1" applyBorder="1"/>
    <xf numFmtId="0" fontId="55" fillId="27" borderId="0" xfId="0" applyFont="1" applyFill="1" applyBorder="1" applyAlignment="1">
      <alignment horizontal="left"/>
    </xf>
    <xf numFmtId="0" fontId="2" fillId="27" borderId="0" xfId="0" applyNumberFormat="1" applyFont="1" applyFill="1" applyBorder="1"/>
    <xf numFmtId="10" fontId="2" fillId="27" borderId="0" xfId="0" applyNumberFormat="1" applyFont="1" applyFill="1" applyBorder="1"/>
    <xf numFmtId="0" fontId="12" fillId="27" borderId="23" xfId="0" applyFont="1" applyFill="1" applyBorder="1" applyAlignment="1">
      <alignment horizontal="right"/>
    </xf>
    <xf numFmtId="0" fontId="56" fillId="27" borderId="0" xfId="0" applyFont="1" applyFill="1" applyBorder="1"/>
    <xf numFmtId="0" fontId="46" fillId="27" borderId="0" xfId="0" applyFont="1" applyFill="1" applyBorder="1"/>
    <xf numFmtId="6" fontId="0" fillId="27" borderId="0" xfId="0" applyNumberFormat="1" applyFill="1" applyBorder="1"/>
    <xf numFmtId="6" fontId="34" fillId="27" borderId="0" xfId="50" applyNumberFormat="1" applyFont="1" applyFill="1" applyAlignment="1">
      <alignment horizontal="right"/>
    </xf>
    <xf numFmtId="6" fontId="34" fillId="27" borderId="0" xfId="50" applyNumberFormat="1" applyFont="1" applyFill="1"/>
    <xf numFmtId="6" fontId="1" fillId="27" borderId="16" xfId="50" applyNumberFormat="1" applyFont="1" applyFill="1" applyBorder="1"/>
    <xf numFmtId="6" fontId="1" fillId="27" borderId="16" xfId="50" applyNumberFormat="1" applyFont="1" applyFill="1" applyBorder="1" applyAlignment="1">
      <alignment horizontal="right"/>
    </xf>
    <xf numFmtId="6" fontId="32" fillId="29" borderId="1" xfId="0" applyNumberFormat="1" applyFont="1" applyFill="1" applyBorder="1"/>
    <xf numFmtId="6" fontId="32" fillId="27" borderId="16" xfId="0" applyNumberFormat="1" applyFont="1" applyFill="1" applyBorder="1"/>
    <xf numFmtId="6" fontId="32" fillId="27" borderId="0" xfId="0" applyNumberFormat="1" applyFont="1" applyFill="1"/>
    <xf numFmtId="167" fontId="32" fillId="27" borderId="0" xfId="0" applyNumberFormat="1" applyFont="1" applyFill="1"/>
    <xf numFmtId="5" fontId="0" fillId="27" borderId="0" xfId="0" applyNumberFormat="1" applyFill="1"/>
    <xf numFmtId="10" fontId="32" fillId="29" borderId="0" xfId="136" applyNumberFormat="1" applyFont="1" applyFill="1"/>
    <xf numFmtId="0" fontId="33" fillId="20" borderId="0" xfId="0" applyFont="1" applyFill="1" applyAlignment="1">
      <alignment horizontal="left" vertical="top" wrapText="1"/>
    </xf>
    <xf numFmtId="0" fontId="29" fillId="20" borderId="0" xfId="0" applyFont="1" applyFill="1" applyAlignment="1">
      <alignment horizontal="center"/>
    </xf>
    <xf numFmtId="167" fontId="40" fillId="27" borderId="0" xfId="50" applyNumberFormat="1" applyFont="1" applyFill="1" applyAlignment="1">
      <alignment horizontal="center"/>
    </xf>
    <xf numFmtId="0" fontId="51" fillId="27" borderId="0" xfId="71" applyFont="1" applyFill="1" applyBorder="1" applyAlignment="1">
      <alignment horizontal="center"/>
    </xf>
    <xf numFmtId="0" fontId="32" fillId="27" borderId="0" xfId="0" applyFont="1" applyFill="1" applyAlignment="1">
      <alignment horizontal="center"/>
    </xf>
    <xf numFmtId="0" fontId="0" fillId="27" borderId="0" xfId="0" applyFill="1" applyAlignment="1">
      <alignment horizontal="left" wrapText="1"/>
    </xf>
    <xf numFmtId="0" fontId="32" fillId="27" borderId="0" xfId="0" applyFont="1" applyFill="1" applyAlignment="1">
      <alignment horizontal="left" wrapText="1"/>
    </xf>
    <xf numFmtId="0" fontId="29" fillId="27" borderId="0" xfId="0" applyFont="1" applyFill="1" applyAlignment="1">
      <alignment horizontal="center"/>
    </xf>
    <xf numFmtId="0" fontId="0" fillId="27" borderId="18" xfId="0" applyFill="1" applyBorder="1" applyAlignment="1">
      <alignment horizontal="center"/>
    </xf>
    <xf numFmtId="0" fontId="32" fillId="27" borderId="21" xfId="0" applyFont="1" applyFill="1" applyBorder="1" applyAlignment="1">
      <alignment horizontal="center"/>
    </xf>
  </cellXfs>
  <cellStyles count="137">
    <cellStyle name="_08August 2010 Actual" xfId="1"/>
    <cellStyle name="_09September 2010 Actual" xfId="2"/>
    <cellStyle name="_10October 2010 Actual" xfId="3"/>
    <cellStyle name="_11November 2010 Actual" xfId="4"/>
    <cellStyle name="_11November 2010 Actual Revised" xfId="5"/>
    <cellStyle name="_12December 2010 Actual" xfId="6"/>
    <cellStyle name="_Cap Settlement Model_WP in OPCo no Dres VS. WP Removed no Dres.(5 Co. Model)" xfId="7"/>
    <cellStyle name="_Cap Settlement Summary-Cases 1-4" xfId="8"/>
    <cellStyle name="20% - Accent1" xfId="9" builtinId="30" customBuiltin="1"/>
    <cellStyle name="20% - Accent2" xfId="10" builtinId="34" customBuiltin="1"/>
    <cellStyle name="20% - Accent3" xfId="11" builtinId="38" customBuiltin="1"/>
    <cellStyle name="20% - Accent4" xfId="12" builtinId="42" customBuiltin="1"/>
    <cellStyle name="20% - Accent5" xfId="13" builtinId="46" customBuiltin="1"/>
    <cellStyle name="20% - Accent6" xfId="14" builtinId="50" customBuiltin="1"/>
    <cellStyle name="40% - Accent1" xfId="15" builtinId="31" customBuiltin="1"/>
    <cellStyle name="40% - Accent2" xfId="16" builtinId="35" customBuiltin="1"/>
    <cellStyle name="40% - Accent3" xfId="17" builtinId="39" customBuiltin="1"/>
    <cellStyle name="40% - Accent4" xfId="18" builtinId="43" customBuiltin="1"/>
    <cellStyle name="40% - Accent5" xfId="19" builtinId="47" customBuiltin="1"/>
    <cellStyle name="40% - Accent6" xfId="20" builtinId="51" customBuiltin="1"/>
    <cellStyle name="4Decimals" xfId="21"/>
    <cellStyle name="60% - Accent1" xfId="22" builtinId="32" customBuiltin="1"/>
    <cellStyle name="60% - Accent2" xfId="23" builtinId="36" customBuiltin="1"/>
    <cellStyle name="60% - Accent3" xfId="24" builtinId="40" customBuiltin="1"/>
    <cellStyle name="60% - Accent4" xfId="25" builtinId="44" customBuiltin="1"/>
    <cellStyle name="60% - Accent5" xfId="26" builtinId="48" customBuiltin="1"/>
    <cellStyle name="60% - Accent6" xfId="27" builtinId="52" customBuiltin="1"/>
    <cellStyle name="Accent1" xfId="28" builtinId="29" customBuiltin="1"/>
    <cellStyle name="Accent2" xfId="29" builtinId="33" customBuiltin="1"/>
    <cellStyle name="Accent3" xfId="30" builtinId="37" customBuiltin="1"/>
    <cellStyle name="Accent4" xfId="31" builtinId="41" customBuiltin="1"/>
    <cellStyle name="Accent5" xfId="32" builtinId="45" customBuiltin="1"/>
    <cellStyle name="Accent6" xfId="33" builtinId="49" customBuiltin="1"/>
    <cellStyle name="AsPercent" xfId="34"/>
    <cellStyle name="AsPercentCenter" xfId="35"/>
    <cellStyle name="Bad" xfId="36" builtinId="27" customBuiltin="1"/>
    <cellStyle name="cajun" xfId="37"/>
    <cellStyle name="cajun 2" xfId="123"/>
    <cellStyle name="Calculation" xfId="38" builtinId="22" customBuiltin="1"/>
    <cellStyle name="Check Cell" xfId="39" builtinId="23" customBuiltin="1"/>
    <cellStyle name="ColumnHeader" xfId="40"/>
    <cellStyle name="ColumnHeaderCenter" xfId="41"/>
    <cellStyle name="ColumnHeaderUnderline" xfId="42"/>
    <cellStyle name="ColumnMath" xfId="43"/>
    <cellStyle name="Comma 2" xfId="44"/>
    <cellStyle name="Comma 2 2" xfId="45"/>
    <cellStyle name="Comma 2 2 2" xfId="106"/>
    <cellStyle name="Comma 2 3" xfId="105"/>
    <cellStyle name="Comma 3" xfId="46"/>
    <cellStyle name="Comma 3 2" xfId="107"/>
    <cellStyle name="Comma 4" xfId="47"/>
    <cellStyle name="Comma 4 2" xfId="108"/>
    <cellStyle name="Comma 5" xfId="48"/>
    <cellStyle name="Comma 6" xfId="124"/>
    <cellStyle name="Comma0 - Style3" xfId="49"/>
    <cellStyle name="Currency" xfId="50" builtinId="4"/>
    <cellStyle name="Currency 2" xfId="51"/>
    <cellStyle name="Currency 2 2" xfId="110"/>
    <cellStyle name="Currency 3" xfId="52"/>
    <cellStyle name="Currency 3 2" xfId="111"/>
    <cellStyle name="Currency 4" xfId="53"/>
    <cellStyle name="Currency 4 2" xfId="112"/>
    <cellStyle name="Currency 5" xfId="54"/>
    <cellStyle name="Currency 6" xfId="109"/>
    <cellStyle name="DATA TYPE" xfId="55"/>
    <cellStyle name="DateTime24H" xfId="56"/>
    <cellStyle name="Euro" xfId="125"/>
    <cellStyle name="Explanatory Text" xfId="57" builtinId="53" customBuiltin="1"/>
    <cellStyle name="Fixed2 - Style2" xfId="58"/>
    <cellStyle name="FUEL SUBTOTAL" xfId="59"/>
    <cellStyle name="FUEL TYPE" xfId="60"/>
    <cellStyle name="Good" xfId="61" builtinId="26" customBuiltin="1"/>
    <cellStyle name="Heading 1" xfId="62" builtinId="16" customBuiltin="1"/>
    <cellStyle name="Heading 2" xfId="63" builtinId="17" customBuiltin="1"/>
    <cellStyle name="Heading 3" xfId="64" builtinId="18" customBuiltin="1"/>
    <cellStyle name="Heading 4" xfId="65" builtinId="19" customBuiltin="1"/>
    <cellStyle name="Heading1" xfId="66"/>
    <cellStyle name="Heading2" xfId="67"/>
    <cellStyle name="Input" xfId="68" builtinId="20" customBuiltin="1"/>
    <cellStyle name="Linked Cell" xfId="69" builtinId="24" customBuiltin="1"/>
    <cellStyle name="Neutral" xfId="70" builtinId="28" customBuiltin="1"/>
    <cellStyle name="Normal" xfId="0" builtinId="0"/>
    <cellStyle name="Normal 2" xfId="71"/>
    <cellStyle name="Normal 2 2" xfId="72"/>
    <cellStyle name="Normal 2 2 2" xfId="114"/>
    <cellStyle name="Normal 2 2_Summary 1-25-12 I&amp;M" xfId="102"/>
    <cellStyle name="Normal 2 3" xfId="113"/>
    <cellStyle name="Normal 2_3 Company Case Comparisons v12-8-11" xfId="73"/>
    <cellStyle name="Normal 3" xfId="74"/>
    <cellStyle name="Normal 3 2" xfId="115"/>
    <cellStyle name="Normal 4" xfId="75"/>
    <cellStyle name="Normal 4 2" xfId="103"/>
    <cellStyle name="Normal 5" xfId="104"/>
    <cellStyle name="Note" xfId="76" builtinId="10" customBuiltin="1"/>
    <cellStyle name="NotesFooter" xfId="77"/>
    <cellStyle name="NotesHeader" xfId="78"/>
    <cellStyle name="NotesHeader 2" xfId="116"/>
    <cellStyle name="NotesHeader_Summary 1-25-12 I&amp;M" xfId="133"/>
    <cellStyle name="ntec" xfId="79"/>
    <cellStyle name="Output" xfId="80" builtinId="21" customBuiltin="1"/>
    <cellStyle name="Percen - Style1" xfId="81"/>
    <cellStyle name="Percent" xfId="136" builtinId="5"/>
    <cellStyle name="Percent 2" xfId="82"/>
    <cellStyle name="Percent 2 2" xfId="117"/>
    <cellStyle name="Percent 3" xfId="83"/>
    <cellStyle name="Percent 3 2" xfId="118"/>
    <cellStyle name="Percent 4" xfId="126"/>
    <cellStyle name="Percent2Decimals" xfId="84"/>
    <cellStyle name="Percentage" xfId="85"/>
    <cellStyle name="PSChar" xfId="86"/>
    <cellStyle name="PSChar 2" xfId="127"/>
    <cellStyle name="PSDate" xfId="87"/>
    <cellStyle name="PSDate 2" xfId="128"/>
    <cellStyle name="PSDec" xfId="88"/>
    <cellStyle name="PSDec 2" xfId="129"/>
    <cellStyle name="PSHeading" xfId="89"/>
    <cellStyle name="PSHeading 2" xfId="130"/>
    <cellStyle name="PSInt" xfId="90"/>
    <cellStyle name="PSInt 2" xfId="131"/>
    <cellStyle name="PSSpacer" xfId="91"/>
    <cellStyle name="PSSpacer 2" xfId="132"/>
    <cellStyle name="SmallNormal" xfId="92"/>
    <cellStyle name="SmallNormal 2" xfId="119"/>
    <cellStyle name="SmallNormal_Summary 1-25-12 I&amp;M" xfId="134"/>
    <cellStyle name="Style 1" xfId="93"/>
    <cellStyle name="Style 1 2" xfId="94"/>
    <cellStyle name="Style 1 2 2" xfId="121"/>
    <cellStyle name="Style 1 2_Summary 1-25-12 I&amp;M" xfId="135"/>
    <cellStyle name="Style 1 3" xfId="120"/>
    <cellStyle name="Style 1 4" xfId="122"/>
    <cellStyle name="Style 1_3 Company Case Comparisons v12-8-11" xfId="95"/>
    <cellStyle name="TableData" xfId="96"/>
    <cellStyle name="TableDataCenter" xfId="97"/>
    <cellStyle name="Title" xfId="98" builtinId="15" customBuiltin="1"/>
    <cellStyle name="Total" xfId="99" builtinId="25" customBuiltin="1"/>
    <cellStyle name="Warning Text" xfId="100" builtinId="11" customBuiltin="1"/>
    <cellStyle name="YEAR HEADER" xfId="1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July%202009%20Act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/OPERATING%20COMPANIES/WPCO/20100209_WPCO%20Transfer%20to%20APCO%20with%202009%20numbers/Income%20Statement%20Examp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set%20Analysis/Current%20Model/UnitValue8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xternal/SCBE/Invoices/2003/City%20of%20Coleman/COLEMAN2003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/REFERENCE%20DATA/IPS-Interchange%20Power%20Statement/2008/Actual/12December%202008%20Actu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IV"/>
      <sheetName val="Risk Assessment-IPS Actual"/>
      <sheetName val="Risk Assessment - IPS Act"/>
      <sheetName val="Change Revisions"/>
      <sheetName val="INPUT"/>
      <sheetName val="Cover Page"/>
      <sheetName val="Statement"/>
      <sheetName val="Contents"/>
      <sheetName val="PAGE1"/>
      <sheetName val="PAGE2"/>
      <sheetName val="PAGE3"/>
      <sheetName val="PAGE4"/>
      <sheetName val="PAGE5"/>
      <sheetName val="PAGE6"/>
      <sheetName val="PAGE6B"/>
      <sheetName val="PAGE7"/>
      <sheetName val="PRIMARY 151"/>
      <sheetName val="PAGE8"/>
      <sheetName val="PAGE9"/>
      <sheetName val="ECONOMY 151"/>
      <sheetName val="PAGE10"/>
      <sheetName val="PAGE11"/>
      <sheetName val="APP Contents"/>
      <sheetName val="APPI"/>
      <sheetName val="APPII"/>
      <sheetName val="APPIII"/>
      <sheetName val="APPV"/>
      <sheetName val="APPVI PG1"/>
      <sheetName val="APPVI PG 2"/>
      <sheetName val="APPVI VLOOKUP NAMES"/>
      <sheetName val="APPVII PG1"/>
      <sheetName val="APPVII PG2"/>
      <sheetName val="APPVII PG3"/>
      <sheetName val="APPVII PG4"/>
      <sheetName val="APPVIII PG 1"/>
      <sheetName val="APPVIII PG 2"/>
      <sheetName val="APPVIII PG 3"/>
      <sheetName val="APPVIII PG 4"/>
      <sheetName val="APPVIII PG 5"/>
      <sheetName val="APPVIII PG 6"/>
      <sheetName val="APPVIII PG 7"/>
      <sheetName val="APP IX (PJM)"/>
      <sheetName val="APP X (PASS-THROUGH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Output-1"/>
      <sheetName val="GT Output-2"/>
      <sheetName val="GT Output-3"/>
      <sheetName val="GT Output-4"/>
      <sheetName val="GT Output-5"/>
      <sheetName val="GENCO ES-1"/>
      <sheetName val="GENCO ES-2"/>
      <sheetName val="GENCO ES-3"/>
      <sheetName val="GENCO ES-4"/>
      <sheetName val="GENCO ES-5"/>
      <sheetName val="JA Factors"/>
      <sheetName val="Genco Summary"/>
      <sheetName val="Deltas Summary"/>
      <sheetName val="APCO-Juris ES"/>
      <sheetName val="CSP-Juris ES"/>
      <sheetName val="I&amp;M-Juris ES"/>
      <sheetName val="KPCO-Juris ES"/>
      <sheetName val="OPCO-Juris ES"/>
      <sheetName val="APCO Rate Trtmnt"/>
      <sheetName val="CSP Rate Trtmnt"/>
      <sheetName val="I&amp;M Rate Trtmnt"/>
      <sheetName val="KPCO Rate Trtmnt"/>
      <sheetName val="OPCO Rate Trtmnt"/>
      <sheetName val="Case Summary"/>
      <sheetName val="Sheet1"/>
      <sheetName val="Case Summary (2)"/>
      <sheetName val="Scenario #1"/>
      <sheetName val="Cost Recovery"/>
      <sheetName val="UCROP Losses &amp; AS"/>
      <sheetName val="Printouts"/>
      <sheetName val="Error Chec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Updates Checklist"/>
      <sheetName val="DB Inputs"/>
      <sheetName val="Inputs"/>
      <sheetName val="CB Unit Analysis"/>
      <sheetName val="CB Summary"/>
      <sheetName val="GT Calibration"/>
      <sheetName val="Summary Fleet"/>
      <sheetName val="Five Yr Page"/>
      <sheetName val="Summary PL&amp;Value"/>
      <sheetName val="MarketsCurves  Used"/>
      <sheetName val="Barnett-Pile monthly"/>
      <sheetName val="Fuel Sort"/>
      <sheetName val="Current Coal Forecast"/>
      <sheetName val="Alternate Coal Forecast"/>
      <sheetName val="Volatility"/>
      <sheetName val="Performance"/>
      <sheetName val="Performance- GT"/>
      <sheetName val="Costs"/>
      <sheetName val="Depreciation Calcs"/>
      <sheetName val="UCAP"/>
      <sheetName val="Con"/>
      <sheetName val="Inc"/>
      <sheetName val="Cash"/>
      <sheetName val="Bal"/>
      <sheetName val="Debt"/>
      <sheetName val="Monthly Simple Swap"/>
      <sheetName val="Monthly Heat Rate  Option"/>
      <sheetName val="Scalars"/>
      <sheetName val="Day Count"/>
      <sheetName val="Power_Fuel Curves"/>
      <sheetName val="FO_MO_SO"/>
      <sheetName val="O&amp;M Data"/>
      <sheetName val="Client Unit Data 3"/>
      <sheetName val="Emissions"/>
      <sheetName val="Env. Credits"/>
      <sheetName val="VOM"/>
      <sheetName val="Insurance Cost"/>
      <sheetName val="Plant List"/>
      <sheetName val="GetCurves"/>
      <sheetName val="Deprec'n"/>
      <sheetName val="Plant Deprec'n Detail"/>
      <sheetName val="Sensitivities"/>
      <sheetName val="FGD Aux Load"/>
      <sheetName val="Carbon Value Plot"/>
      <sheetName val="Mercury Value Plot"/>
    </sheetNames>
    <sheetDataSet>
      <sheetData sheetId="0"/>
      <sheetData sheetId="1"/>
      <sheetData sheetId="2"/>
      <sheetData sheetId="3">
        <row r="64">
          <cell r="C64">
            <v>2.5000000000000001E-2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Invoice"/>
      <sheetName val="ERCOT Charges"/>
      <sheetName val="ERCOT Charges - Sep-03"/>
      <sheetName val="ERCOT Charges - Aug-03"/>
      <sheetName val="Call Option"/>
      <sheetName val="Determinants"/>
      <sheetName val="Detail"/>
      <sheetName val="Blank Prior BT OH"/>
      <sheetName val="Blank Cur BT OH"/>
      <sheetName val="Blank Prior BT WV"/>
      <sheetName val="Blank Cur BT WV"/>
      <sheetName val="Blank Prior BT IN"/>
      <sheetName val="Blank Cur BT 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129">
          <cell r="C129" t="str">
            <v>City of Coleman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Assessment-IPS Actual"/>
      <sheetName val="Change Revisions"/>
      <sheetName val="INPUT"/>
      <sheetName val="Cover Page"/>
      <sheetName val="Statement"/>
      <sheetName val="Contents"/>
      <sheetName val="PAGE1"/>
      <sheetName val="PAGE2"/>
      <sheetName val="PAGE3"/>
      <sheetName val="PAGE4"/>
      <sheetName val="PAGE5"/>
      <sheetName val="PAGE6"/>
      <sheetName val="PAGE6B"/>
      <sheetName val="PAGE7"/>
      <sheetName val="PAGE8"/>
      <sheetName val="PRIMARY 151"/>
      <sheetName val="PAGE9"/>
      <sheetName val="ECONOMY 151"/>
      <sheetName val="PAGE10"/>
      <sheetName val="PAGE11"/>
      <sheetName val="APP Contents"/>
      <sheetName val="APPI"/>
      <sheetName val="APPII"/>
      <sheetName val="APPIII"/>
      <sheetName val="APPIV"/>
      <sheetName val="APPV"/>
      <sheetName val="APPVI PG1"/>
      <sheetName val="APPVI PG 2"/>
      <sheetName val="APPVI VLOOKUP NAMES"/>
      <sheetName val="APPVII PG1"/>
      <sheetName val="APPVII PG2"/>
      <sheetName val="APPVII PG3"/>
      <sheetName val="APPVII PG4"/>
      <sheetName val="APPVIII PG 1"/>
      <sheetName val="APPVIII PG 2"/>
      <sheetName val="APPVIII PG 3"/>
      <sheetName val="APPVIII PG 4"/>
      <sheetName val="APPVIII PG 5"/>
      <sheetName val="APPVIII PG 6"/>
      <sheetName val="APPVIII PG 7"/>
      <sheetName val="APP IX (PJM)"/>
      <sheetName val="APP X (PASS-THROUGH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04">
          <cell r="C104">
            <v>10928129</v>
          </cell>
          <cell r="D104">
            <v>-1767011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>
      <selection activeCell="I6" sqref="I6"/>
    </sheetView>
  </sheetViews>
  <sheetFormatPr defaultRowHeight="12.75" x14ac:dyDescent="0.2"/>
  <cols>
    <col min="2" max="2" width="54.28515625" customWidth="1"/>
    <col min="3" max="3" width="12.140625" customWidth="1"/>
    <col min="4" max="4" width="14" bestFit="1" customWidth="1"/>
    <col min="5" max="5" width="18.42578125" customWidth="1"/>
    <col min="6" max="7" width="14" bestFit="1" customWidth="1"/>
  </cols>
  <sheetData>
    <row r="1" spans="1:10" ht="15.75" x14ac:dyDescent="0.25">
      <c r="A1" s="12"/>
      <c r="B1" s="13" t="s">
        <v>19</v>
      </c>
      <c r="C1" s="13"/>
      <c r="D1" s="13"/>
      <c r="E1" s="13"/>
      <c r="F1" s="11"/>
      <c r="G1" s="11"/>
      <c r="H1" s="11"/>
      <c r="I1" s="11"/>
      <c r="J1" s="11"/>
    </row>
    <row r="2" spans="1:10" ht="15.75" x14ac:dyDescent="0.25">
      <c r="A2" s="12"/>
      <c r="B2" s="13" t="s">
        <v>30</v>
      </c>
      <c r="C2" s="13"/>
      <c r="D2" s="13"/>
      <c r="E2" s="13"/>
      <c r="F2" s="11"/>
      <c r="G2" s="11"/>
      <c r="H2" s="11"/>
      <c r="I2" s="11"/>
      <c r="J2" s="11"/>
    </row>
    <row r="3" spans="1:10" ht="25.5" x14ac:dyDescent="0.2">
      <c r="A3" s="14"/>
      <c r="B3" s="15"/>
      <c r="C3" s="15"/>
      <c r="D3" s="16" t="s">
        <v>12</v>
      </c>
      <c r="E3" s="16"/>
      <c r="F3" s="16"/>
      <c r="G3" s="11"/>
      <c r="H3" s="11"/>
      <c r="I3" s="11"/>
      <c r="J3" s="11"/>
    </row>
    <row r="4" spans="1:10" ht="25.5" x14ac:dyDescent="0.2">
      <c r="A4" s="14"/>
      <c r="B4" s="17" t="s">
        <v>0</v>
      </c>
      <c r="C4" s="18" t="s">
        <v>1</v>
      </c>
      <c r="D4" s="19" t="s">
        <v>9</v>
      </c>
      <c r="E4" s="20" t="s">
        <v>10</v>
      </c>
      <c r="F4" s="21" t="s">
        <v>11</v>
      </c>
      <c r="G4" s="21" t="s">
        <v>23</v>
      </c>
      <c r="H4" s="11"/>
      <c r="I4" s="11"/>
      <c r="J4" s="11"/>
    </row>
    <row r="5" spans="1:10" x14ac:dyDescent="0.2">
      <c r="A5" s="14"/>
      <c r="B5" s="22"/>
      <c r="C5" s="22"/>
      <c r="D5" s="23"/>
      <c r="E5" s="11"/>
      <c r="F5" s="11"/>
      <c r="G5" s="11"/>
      <c r="H5" s="11"/>
      <c r="I5" s="11"/>
      <c r="J5" s="11"/>
    </row>
    <row r="6" spans="1:10" x14ac:dyDescent="0.2">
      <c r="A6" s="14"/>
      <c r="B6" s="24" t="s">
        <v>13</v>
      </c>
      <c r="C6" s="25">
        <v>447</v>
      </c>
      <c r="D6" s="26">
        <v>-143863676</v>
      </c>
      <c r="E6" s="27">
        <v>53933229</v>
      </c>
      <c r="F6" s="27">
        <v>188478614</v>
      </c>
      <c r="G6" s="28">
        <f>SUM(D6:F6)</f>
        <v>98548167</v>
      </c>
      <c r="H6" s="11"/>
      <c r="I6" s="11"/>
      <c r="J6" s="11"/>
    </row>
    <row r="7" spans="1:10" x14ac:dyDescent="0.2">
      <c r="A7" s="14"/>
      <c r="B7" s="24"/>
      <c r="C7" s="25"/>
      <c r="D7" s="26"/>
      <c r="E7" s="27"/>
      <c r="F7" s="27"/>
      <c r="G7" s="28"/>
      <c r="H7" s="11"/>
      <c r="I7" s="11"/>
      <c r="J7" s="11"/>
    </row>
    <row r="8" spans="1:10" x14ac:dyDescent="0.2">
      <c r="A8" s="14"/>
      <c r="B8" s="31" t="s">
        <v>14</v>
      </c>
      <c r="C8" s="30">
        <v>447</v>
      </c>
      <c r="D8" s="27">
        <v>4453200</v>
      </c>
      <c r="E8" s="27">
        <v>-14545545</v>
      </c>
      <c r="F8" s="27">
        <v>-120350657</v>
      </c>
      <c r="G8" s="28">
        <f>SUM(D8:F8)</f>
        <v>-130443002</v>
      </c>
      <c r="H8" s="11"/>
      <c r="I8" s="11"/>
      <c r="J8" s="11"/>
    </row>
    <row r="9" spans="1:10" x14ac:dyDescent="0.2">
      <c r="A9" s="14"/>
      <c r="B9" s="29" t="s">
        <v>15</v>
      </c>
      <c r="C9" s="30">
        <v>447</v>
      </c>
      <c r="D9" s="27">
        <v>52126459</v>
      </c>
      <c r="E9" s="27">
        <v>16958416</v>
      </c>
      <c r="F9" s="27">
        <v>-47815358</v>
      </c>
      <c r="G9" s="28">
        <f>SUM(D9:F9)</f>
        <v>21269517</v>
      </c>
      <c r="H9" s="11"/>
      <c r="I9" s="11"/>
      <c r="J9" s="11"/>
    </row>
    <row r="10" spans="1:10" x14ac:dyDescent="0.2">
      <c r="A10" s="14"/>
      <c r="B10" s="32"/>
      <c r="C10" s="25"/>
      <c r="D10" s="33"/>
      <c r="E10" s="27"/>
      <c r="F10" s="34" t="s">
        <v>20</v>
      </c>
      <c r="G10" s="11"/>
      <c r="H10" s="11"/>
      <c r="I10" s="11"/>
      <c r="J10" s="11"/>
    </row>
    <row r="11" spans="1:10" x14ac:dyDescent="0.2">
      <c r="A11" s="14"/>
      <c r="B11" s="22" t="s">
        <v>36</v>
      </c>
      <c r="C11" s="30"/>
      <c r="D11" s="35">
        <f>SUM(D6:D9)</f>
        <v>-87284017</v>
      </c>
      <c r="E11" s="35">
        <f>SUM(E6:E9)</f>
        <v>56346100</v>
      </c>
      <c r="F11" s="35">
        <f>SUM(F6:F9)</f>
        <v>20312599</v>
      </c>
      <c r="G11" s="35">
        <f>SUM(G6:G9)</f>
        <v>-10625318</v>
      </c>
      <c r="H11" s="11"/>
      <c r="I11" s="11"/>
      <c r="J11" s="11"/>
    </row>
    <row r="12" spans="1:10" x14ac:dyDescent="0.2">
      <c r="A12" s="14"/>
      <c r="B12" s="11"/>
      <c r="C12" s="25"/>
      <c r="D12" s="36"/>
      <c r="E12" s="27"/>
      <c r="F12" s="27"/>
      <c r="G12" s="11"/>
      <c r="H12" s="11"/>
      <c r="I12" s="11"/>
      <c r="J12" s="11"/>
    </row>
    <row r="13" spans="1:10" x14ac:dyDescent="0.2">
      <c r="A13" s="14"/>
      <c r="B13" s="37" t="s">
        <v>31</v>
      </c>
      <c r="C13" s="25" t="s">
        <v>2</v>
      </c>
      <c r="D13" s="33">
        <v>-313873567</v>
      </c>
      <c r="E13" s="34">
        <v>-47717750</v>
      </c>
      <c r="F13" s="34">
        <v>0</v>
      </c>
      <c r="G13" s="28">
        <f t="shared" ref="G13:G20" si="0">SUM(D13:F13)</f>
        <v>-361591317</v>
      </c>
      <c r="H13" s="11"/>
      <c r="I13" s="11"/>
      <c r="J13" s="11"/>
    </row>
    <row r="14" spans="1:10" x14ac:dyDescent="0.2">
      <c r="A14" s="14"/>
      <c r="B14" s="37" t="s">
        <v>32</v>
      </c>
      <c r="C14" s="25" t="s">
        <v>2</v>
      </c>
      <c r="D14" s="33">
        <v>-46220814</v>
      </c>
      <c r="E14" s="34" t="s">
        <v>21</v>
      </c>
      <c r="F14" s="34">
        <v>-23124493</v>
      </c>
      <c r="G14" s="28">
        <f t="shared" si="0"/>
        <v>-69345307</v>
      </c>
      <c r="H14" s="11"/>
      <c r="I14" s="11"/>
      <c r="J14" s="11"/>
    </row>
    <row r="15" spans="1:10" x14ac:dyDescent="0.2">
      <c r="A15" s="14"/>
      <c r="B15" s="37" t="s">
        <v>33</v>
      </c>
      <c r="C15" s="38" t="s">
        <v>22</v>
      </c>
      <c r="D15" s="33">
        <v>-351223101</v>
      </c>
      <c r="E15" s="34">
        <v>-53044100</v>
      </c>
      <c r="F15" s="34">
        <v>0</v>
      </c>
      <c r="G15" s="28">
        <f t="shared" si="0"/>
        <v>-404267201</v>
      </c>
      <c r="H15" s="11"/>
      <c r="I15" s="11"/>
      <c r="J15" s="11"/>
    </row>
    <row r="16" spans="1:10" x14ac:dyDescent="0.2">
      <c r="A16" s="14"/>
      <c r="B16" s="37" t="s">
        <v>34</v>
      </c>
      <c r="C16" s="25">
        <v>555</v>
      </c>
      <c r="D16" s="33">
        <v>115349168</v>
      </c>
      <c r="E16" s="34">
        <v>0</v>
      </c>
      <c r="F16" s="34">
        <v>0</v>
      </c>
      <c r="G16" s="28">
        <f t="shared" si="0"/>
        <v>115349168</v>
      </c>
      <c r="H16" s="11"/>
      <c r="I16" s="11"/>
      <c r="J16" s="11"/>
    </row>
    <row r="17" spans="1:10" x14ac:dyDescent="0.2">
      <c r="A17" s="14"/>
      <c r="B17" s="37" t="s">
        <v>41</v>
      </c>
      <c r="C17" s="25">
        <v>555</v>
      </c>
      <c r="D17" s="33">
        <v>373938757</v>
      </c>
      <c r="E17" s="34">
        <v>56164155</v>
      </c>
      <c r="F17" s="34">
        <v>-1243365</v>
      </c>
      <c r="G17" s="28">
        <f t="shared" si="0"/>
        <v>428859547</v>
      </c>
      <c r="H17" s="11"/>
      <c r="I17" s="11"/>
      <c r="J17" s="11"/>
    </row>
    <row r="18" spans="1:10" x14ac:dyDescent="0.2">
      <c r="A18" s="14"/>
      <c r="B18" s="24" t="s">
        <v>16</v>
      </c>
      <c r="C18" s="25">
        <v>555</v>
      </c>
      <c r="D18" s="33">
        <v>281515169</v>
      </c>
      <c r="E18" s="34">
        <v>7359524.9100000001</v>
      </c>
      <c r="F18" s="34">
        <v>588000.88</v>
      </c>
      <c r="G18" s="28">
        <f t="shared" si="0"/>
        <v>289462694.79000002</v>
      </c>
      <c r="H18" s="11"/>
      <c r="I18" s="11"/>
      <c r="J18" s="11"/>
    </row>
    <row r="19" spans="1:10" x14ac:dyDescent="0.2">
      <c r="A19" s="14"/>
      <c r="B19" s="31" t="s">
        <v>17</v>
      </c>
      <c r="C19" s="30">
        <v>555</v>
      </c>
      <c r="D19" s="34">
        <v>-69743828.480000004</v>
      </c>
      <c r="E19" s="34">
        <v>-13555160.689999999</v>
      </c>
      <c r="F19" s="34">
        <v>5393154.9759999998</v>
      </c>
      <c r="G19" s="28">
        <f t="shared" si="0"/>
        <v>-77905834.194000006</v>
      </c>
      <c r="H19" s="11"/>
      <c r="I19" s="11"/>
      <c r="J19" s="11"/>
    </row>
    <row r="20" spans="1:10" ht="25.5" x14ac:dyDescent="0.2">
      <c r="A20" s="14"/>
      <c r="B20" s="37" t="s">
        <v>3</v>
      </c>
      <c r="C20" s="38" t="s">
        <v>18</v>
      </c>
      <c r="D20" s="33">
        <v>41427832.479999997</v>
      </c>
      <c r="E20" s="34">
        <v>-31598837.920000002</v>
      </c>
      <c r="F20" s="34">
        <v>-82115619.650000006</v>
      </c>
      <c r="G20" s="28">
        <f t="shared" si="0"/>
        <v>-72286625.090000004</v>
      </c>
      <c r="H20" s="11"/>
      <c r="I20" s="11"/>
      <c r="J20" s="11"/>
    </row>
    <row r="21" spans="1:10" x14ac:dyDescent="0.2">
      <c r="A21" s="14"/>
      <c r="B21" s="24"/>
      <c r="C21" s="25"/>
      <c r="D21" s="33"/>
      <c r="E21" s="27"/>
      <c r="F21" s="27"/>
      <c r="G21" s="11"/>
      <c r="H21" s="11"/>
      <c r="I21" s="11"/>
      <c r="J21" s="11"/>
    </row>
    <row r="22" spans="1:10" x14ac:dyDescent="0.2">
      <c r="A22" s="14"/>
      <c r="B22" s="11"/>
      <c r="C22" s="11"/>
      <c r="D22" s="27"/>
      <c r="E22" s="27"/>
      <c r="F22" s="27"/>
      <c r="G22" s="11"/>
      <c r="H22" s="11"/>
      <c r="I22" s="11"/>
      <c r="J22" s="11"/>
    </row>
    <row r="23" spans="1:10" x14ac:dyDescent="0.2">
      <c r="A23" s="14"/>
      <c r="B23" s="22" t="s">
        <v>35</v>
      </c>
      <c r="C23" s="11"/>
      <c r="D23" s="35">
        <f>SUM(D13:D22)</f>
        <v>31169615.999999993</v>
      </c>
      <c r="E23" s="35">
        <f>SUM(E13:E22)</f>
        <v>-82392168.700000003</v>
      </c>
      <c r="F23" s="35">
        <f>SUM(F13:F22)</f>
        <v>-100502321.794</v>
      </c>
      <c r="G23" s="35">
        <f>SUM(G13:G22)</f>
        <v>-151724874.49399999</v>
      </c>
      <c r="H23" s="11"/>
      <c r="I23" s="11"/>
      <c r="J23" s="11"/>
    </row>
    <row r="24" spans="1:10" x14ac:dyDescent="0.2">
      <c r="A24" s="14"/>
      <c r="B24" s="22"/>
      <c r="C24" s="22"/>
      <c r="D24" s="36"/>
      <c r="E24" s="36"/>
      <c r="F24" s="36"/>
      <c r="G24" s="36"/>
      <c r="H24" s="11"/>
      <c r="I24" s="11"/>
      <c r="J24" s="11"/>
    </row>
    <row r="25" spans="1:10" x14ac:dyDescent="0.2">
      <c r="A25" s="14"/>
      <c r="B25" s="22" t="s">
        <v>39</v>
      </c>
      <c r="C25" s="22"/>
      <c r="D25" s="39">
        <f>D11+D23</f>
        <v>-56114401.000000007</v>
      </c>
      <c r="E25" s="39">
        <f>E11+E23</f>
        <v>-26046068.700000003</v>
      </c>
      <c r="F25" s="39">
        <f>F11+F23</f>
        <v>-80189722.794</v>
      </c>
      <c r="G25" s="39">
        <f>G11+G23</f>
        <v>-162350192.49399999</v>
      </c>
      <c r="H25" s="11"/>
      <c r="I25" s="11"/>
      <c r="J25" s="11"/>
    </row>
    <row r="26" spans="1:10" x14ac:dyDescent="0.2">
      <c r="A26" s="14"/>
      <c r="B26" s="11"/>
      <c r="C26" s="22"/>
      <c r="D26" s="23"/>
      <c r="E26" s="11"/>
      <c r="F26" s="11"/>
      <c r="G26" s="11"/>
      <c r="H26" s="11"/>
      <c r="I26" s="11"/>
      <c r="J26" s="11"/>
    </row>
    <row r="27" spans="1:10" x14ac:dyDescent="0.2">
      <c r="A27" s="14"/>
      <c r="B27" s="32"/>
      <c r="C27" s="22"/>
      <c r="D27" s="40"/>
      <c r="E27" s="11"/>
      <c r="F27" s="11"/>
      <c r="G27" s="11"/>
      <c r="H27" s="11"/>
      <c r="I27" s="11"/>
      <c r="J27" s="11"/>
    </row>
    <row r="28" spans="1:10" x14ac:dyDescent="0.2">
      <c r="A28" s="14"/>
      <c r="B28" s="11"/>
      <c r="C28" s="22"/>
      <c r="D28" s="41"/>
      <c r="E28" s="42"/>
      <c r="F28" s="11"/>
      <c r="G28" s="11"/>
      <c r="H28" s="11"/>
      <c r="I28" s="11"/>
      <c r="J28" s="11"/>
    </row>
    <row r="29" spans="1:10" x14ac:dyDescent="0.2">
      <c r="A29" s="14"/>
      <c r="B29" s="43" t="s">
        <v>4</v>
      </c>
      <c r="C29" s="22"/>
      <c r="D29" s="23"/>
      <c r="E29" s="11"/>
      <c r="F29" s="11"/>
      <c r="G29" s="11"/>
      <c r="H29" s="11"/>
      <c r="I29" s="11"/>
      <c r="J29" s="11"/>
    </row>
    <row r="30" spans="1:10" ht="12.75" customHeight="1" x14ac:dyDescent="0.2">
      <c r="A30" s="44" t="s">
        <v>5</v>
      </c>
      <c r="B30" s="193" t="s">
        <v>27</v>
      </c>
      <c r="C30" s="193"/>
      <c r="D30" s="193"/>
      <c r="E30" s="193"/>
      <c r="F30" s="193"/>
      <c r="G30" s="193"/>
      <c r="H30" s="46"/>
      <c r="I30" s="11"/>
      <c r="J30" s="11"/>
    </row>
    <row r="31" spans="1:10" x14ac:dyDescent="0.2">
      <c r="A31" s="47" t="s">
        <v>6</v>
      </c>
      <c r="B31" s="48" t="s">
        <v>28</v>
      </c>
      <c r="C31" s="11"/>
      <c r="D31" s="11"/>
      <c r="E31" s="11"/>
      <c r="F31" s="11"/>
      <c r="G31" s="11"/>
      <c r="H31" s="11"/>
      <c r="I31" s="11"/>
      <c r="J31" s="11"/>
    </row>
    <row r="32" spans="1:10" x14ac:dyDescent="0.2">
      <c r="A32" s="47" t="s">
        <v>7</v>
      </c>
      <c r="B32" s="48" t="s">
        <v>29</v>
      </c>
      <c r="C32" s="11"/>
      <c r="D32" s="11"/>
      <c r="E32" s="11"/>
      <c r="F32" s="11"/>
      <c r="G32" s="11"/>
      <c r="H32" s="11"/>
      <c r="I32" s="11"/>
      <c r="J32" s="11"/>
    </row>
    <row r="33" spans="1:10" x14ac:dyDescent="0.2">
      <c r="A33" s="49" t="s">
        <v>8</v>
      </c>
      <c r="B33" s="50" t="s">
        <v>40</v>
      </c>
      <c r="C33" s="11"/>
      <c r="D33" s="11"/>
      <c r="E33" s="11"/>
      <c r="F33" s="11"/>
      <c r="G33" s="11"/>
      <c r="H33" s="11"/>
      <c r="I33" s="11"/>
      <c r="J33" s="11"/>
    </row>
    <row r="34" spans="1:10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spans="1:10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spans="1:10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</row>
    <row r="37" spans="1:10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1">
    <mergeCell ref="B30:G30"/>
  </mergeCells>
  <phoneticPr fontId="42" type="noConversion"/>
  <pageMargins left="0.7" right="0.7" top="0.75" bottom="0.75" header="0.3" footer="0.3"/>
  <pageSetup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59"/>
  <sheetViews>
    <sheetView zoomScaleNormal="100" zoomScaleSheetLayoutView="100" workbookViewId="0">
      <selection sqref="A1:J36"/>
    </sheetView>
  </sheetViews>
  <sheetFormatPr defaultRowHeight="12.75" x14ac:dyDescent="0.2"/>
  <cols>
    <col min="1" max="1" width="3.85546875" style="2" customWidth="1"/>
    <col min="2" max="2" width="63" style="1" customWidth="1"/>
    <col min="3" max="3" width="12.140625" style="1" customWidth="1"/>
    <col min="4" max="4" width="23" style="10" customWidth="1"/>
    <col min="5" max="5" width="19.7109375" style="1" customWidth="1"/>
    <col min="6" max="6" width="16.5703125" style="1" bestFit="1" customWidth="1"/>
    <col min="7" max="7" width="14" style="1" bestFit="1" customWidth="1"/>
    <col min="8" max="16384" width="9.140625" style="1"/>
  </cols>
  <sheetData>
    <row r="1" spans="1:10" ht="15.75" x14ac:dyDescent="0.25">
      <c r="A1" s="12"/>
      <c r="B1" s="13" t="s">
        <v>19</v>
      </c>
      <c r="C1" s="13"/>
      <c r="D1" s="13"/>
      <c r="E1" s="13"/>
      <c r="F1" s="11"/>
      <c r="G1" s="11"/>
      <c r="H1" s="11"/>
      <c r="I1" s="11"/>
      <c r="J1" s="11"/>
    </row>
    <row r="2" spans="1:10" ht="15.75" x14ac:dyDescent="0.25">
      <c r="A2" s="194" t="s">
        <v>37</v>
      </c>
      <c r="B2" s="194"/>
      <c r="C2" s="194"/>
      <c r="D2" s="13"/>
      <c r="E2" s="13"/>
      <c r="F2" s="11"/>
      <c r="G2" s="11"/>
      <c r="H2" s="11"/>
      <c r="I2" s="11"/>
      <c r="J2" s="11"/>
    </row>
    <row r="3" spans="1:10" ht="17.25" customHeight="1" x14ac:dyDescent="0.2">
      <c r="A3" s="14"/>
      <c r="B3" s="15"/>
      <c r="C3" s="15"/>
      <c r="D3" s="16" t="s">
        <v>12</v>
      </c>
      <c r="E3" s="16"/>
      <c r="F3" s="16"/>
      <c r="G3" s="11"/>
      <c r="H3" s="11"/>
      <c r="I3" s="11"/>
      <c r="J3" s="11"/>
    </row>
    <row r="4" spans="1:10" ht="27.75" customHeight="1" x14ac:dyDescent="0.2">
      <c r="A4" s="14"/>
      <c r="B4" s="17" t="s">
        <v>0</v>
      </c>
      <c r="C4" s="18" t="s">
        <v>1</v>
      </c>
      <c r="D4" s="19" t="s">
        <v>9</v>
      </c>
      <c r="E4" s="20" t="s">
        <v>10</v>
      </c>
      <c r="F4" s="21" t="s">
        <v>11</v>
      </c>
      <c r="G4" s="21" t="s">
        <v>23</v>
      </c>
      <c r="H4" s="11"/>
      <c r="I4" s="11"/>
      <c r="J4" s="11"/>
    </row>
    <row r="5" spans="1:10" ht="6" customHeight="1" x14ac:dyDescent="0.2">
      <c r="A5" s="14"/>
      <c r="B5" s="22"/>
      <c r="C5" s="22"/>
      <c r="D5" s="23"/>
      <c r="E5" s="11"/>
      <c r="F5" s="11"/>
      <c r="G5" s="11"/>
      <c r="H5" s="11"/>
      <c r="I5" s="11"/>
      <c r="J5" s="11"/>
    </row>
    <row r="6" spans="1:10" x14ac:dyDescent="0.2">
      <c r="A6" s="14"/>
      <c r="B6" s="24" t="s">
        <v>13</v>
      </c>
      <c r="C6" s="25">
        <v>447</v>
      </c>
      <c r="D6" s="26">
        <v>-138346188</v>
      </c>
      <c r="E6" s="27">
        <v>74293852</v>
      </c>
      <c r="F6" s="27">
        <v>258333708</v>
      </c>
      <c r="G6" s="28">
        <f>SUM(D6:F6)</f>
        <v>194281372</v>
      </c>
      <c r="H6" s="11"/>
      <c r="I6" s="11"/>
      <c r="J6" s="11"/>
    </row>
    <row r="7" spans="1:10" x14ac:dyDescent="0.2">
      <c r="A7" s="14"/>
      <c r="B7" s="29" t="s">
        <v>14</v>
      </c>
      <c r="C7" s="30">
        <v>447</v>
      </c>
      <c r="D7" s="28">
        <v>-396660</v>
      </c>
      <c r="E7" s="28">
        <v>-32335324</v>
      </c>
      <c r="F7" s="28">
        <v>-183200344</v>
      </c>
      <c r="G7" s="28">
        <f>SUM(D7:F7)</f>
        <v>-215932328</v>
      </c>
      <c r="H7" s="11"/>
      <c r="I7" s="11"/>
      <c r="J7" s="11"/>
    </row>
    <row r="8" spans="1:10" x14ac:dyDescent="0.2">
      <c r="A8" s="14"/>
      <c r="B8" s="31" t="s">
        <v>15</v>
      </c>
      <c r="C8" s="30"/>
      <c r="D8" s="27">
        <v>28426561</v>
      </c>
      <c r="E8" s="27">
        <v>12372118</v>
      </c>
      <c r="F8" s="27">
        <v>-47815358</v>
      </c>
      <c r="G8" s="28">
        <f>SUM(D8:F8)</f>
        <v>-7016679</v>
      </c>
      <c r="H8" s="11"/>
      <c r="I8" s="11"/>
      <c r="J8" s="11"/>
    </row>
    <row r="9" spans="1:10" x14ac:dyDescent="0.2">
      <c r="A9" s="14"/>
      <c r="B9" s="32"/>
      <c r="C9" s="25"/>
      <c r="D9" s="33"/>
      <c r="E9" s="27"/>
      <c r="F9" s="34" t="s">
        <v>20</v>
      </c>
      <c r="G9" s="11"/>
      <c r="H9" s="11"/>
      <c r="I9" s="11"/>
      <c r="J9" s="11"/>
    </row>
    <row r="10" spans="1:10" x14ac:dyDescent="0.2">
      <c r="A10" s="14"/>
      <c r="B10" s="22" t="s">
        <v>36</v>
      </c>
      <c r="C10" s="30"/>
      <c r="D10" s="35">
        <f>SUM(D6:D8)</f>
        <v>-110316287</v>
      </c>
      <c r="E10" s="35">
        <f>SUM(E6:E8)</f>
        <v>54330646</v>
      </c>
      <c r="F10" s="35">
        <f>SUM(F6:F8)</f>
        <v>27318006</v>
      </c>
      <c r="G10" s="35">
        <f>SUM(G6:G8)</f>
        <v>-28667635</v>
      </c>
      <c r="H10" s="11"/>
      <c r="I10" s="11"/>
      <c r="J10" s="11"/>
    </row>
    <row r="11" spans="1:10" x14ac:dyDescent="0.2">
      <c r="A11" s="14"/>
      <c r="B11" s="11"/>
      <c r="C11" s="25"/>
      <c r="D11" s="36"/>
      <c r="E11" s="27"/>
      <c r="F11" s="27"/>
      <c r="G11" s="11"/>
      <c r="H11" s="11"/>
      <c r="I11" s="11"/>
      <c r="J11" s="11"/>
    </row>
    <row r="12" spans="1:10" x14ac:dyDescent="0.2">
      <c r="A12" s="14"/>
      <c r="B12" s="37" t="s">
        <v>31</v>
      </c>
      <c r="C12" s="25" t="s">
        <v>2</v>
      </c>
      <c r="D12" s="33">
        <v>-313873567</v>
      </c>
      <c r="E12" s="34">
        <v>-47717750</v>
      </c>
      <c r="F12" s="34">
        <v>0</v>
      </c>
      <c r="G12" s="28">
        <f t="shared" ref="G12:G19" si="0">SUM(D12:F12)</f>
        <v>-361591317</v>
      </c>
      <c r="H12" s="11"/>
      <c r="I12" s="11"/>
      <c r="J12" s="11"/>
    </row>
    <row r="13" spans="1:10" x14ac:dyDescent="0.2">
      <c r="A13" s="14"/>
      <c r="B13" s="37" t="s">
        <v>32</v>
      </c>
      <c r="C13" s="25" t="s">
        <v>2</v>
      </c>
      <c r="D13" s="33">
        <v>-46220814</v>
      </c>
      <c r="E13" s="34" t="s">
        <v>21</v>
      </c>
      <c r="F13" s="34">
        <v>-23124493</v>
      </c>
      <c r="G13" s="28">
        <f t="shared" si="0"/>
        <v>-69345307</v>
      </c>
      <c r="H13" s="11"/>
      <c r="I13" s="11"/>
      <c r="J13" s="11"/>
    </row>
    <row r="14" spans="1:10" x14ac:dyDescent="0.2">
      <c r="A14" s="14"/>
      <c r="B14" s="37" t="s">
        <v>33</v>
      </c>
      <c r="C14" s="38" t="s">
        <v>22</v>
      </c>
      <c r="D14" s="33">
        <v>-351223101</v>
      </c>
      <c r="E14" s="34">
        <v>-53044100</v>
      </c>
      <c r="F14" s="34">
        <v>0</v>
      </c>
      <c r="G14" s="28">
        <f t="shared" si="0"/>
        <v>-404267201</v>
      </c>
      <c r="H14" s="11"/>
      <c r="I14" s="11"/>
      <c r="J14" s="11"/>
    </row>
    <row r="15" spans="1:10" x14ac:dyDescent="0.2">
      <c r="A15" s="14"/>
      <c r="B15" s="37" t="s">
        <v>34</v>
      </c>
      <c r="C15" s="25">
        <v>555</v>
      </c>
      <c r="D15" s="33">
        <v>115349168</v>
      </c>
      <c r="E15" s="34">
        <v>0</v>
      </c>
      <c r="F15" s="34">
        <v>0</v>
      </c>
      <c r="G15" s="28">
        <f t="shared" si="0"/>
        <v>115349168</v>
      </c>
      <c r="H15" s="11"/>
      <c r="I15" s="11"/>
      <c r="J15" s="11"/>
    </row>
    <row r="16" spans="1:10" x14ac:dyDescent="0.2">
      <c r="A16" s="14"/>
      <c r="B16" s="37" t="s">
        <v>41</v>
      </c>
      <c r="C16" s="25">
        <v>555</v>
      </c>
      <c r="D16" s="33">
        <v>373938757</v>
      </c>
      <c r="E16" s="34">
        <v>56164155</v>
      </c>
      <c r="F16" s="34">
        <v>-17169682</v>
      </c>
      <c r="G16" s="28">
        <f t="shared" si="0"/>
        <v>412933230</v>
      </c>
      <c r="H16" s="11"/>
      <c r="I16" s="11"/>
      <c r="J16" s="11"/>
    </row>
    <row r="17" spans="1:10" x14ac:dyDescent="0.2">
      <c r="A17" s="14"/>
      <c r="B17" s="24" t="s">
        <v>16</v>
      </c>
      <c r="C17" s="25">
        <v>555</v>
      </c>
      <c r="D17" s="33">
        <v>355787228</v>
      </c>
      <c r="E17" s="34">
        <v>15969426</v>
      </c>
      <c r="F17" s="34">
        <v>3195367</v>
      </c>
      <c r="G17" s="28">
        <f t="shared" si="0"/>
        <v>374952021</v>
      </c>
      <c r="H17" s="11"/>
      <c r="I17" s="11"/>
      <c r="J17" s="11"/>
    </row>
    <row r="18" spans="1:10" x14ac:dyDescent="0.2">
      <c r="A18" s="14"/>
      <c r="B18" s="31" t="s">
        <v>17</v>
      </c>
      <c r="C18" s="30">
        <v>555</v>
      </c>
      <c r="D18" s="34">
        <v>-152811900</v>
      </c>
      <c r="E18" s="34">
        <v>-23283385</v>
      </c>
      <c r="F18" s="34">
        <v>2456246</v>
      </c>
      <c r="G18" s="28">
        <f t="shared" si="0"/>
        <v>-173639039</v>
      </c>
      <c r="H18" s="11"/>
      <c r="I18" s="11"/>
      <c r="J18" s="11"/>
    </row>
    <row r="19" spans="1:10" ht="25.5" x14ac:dyDescent="0.2">
      <c r="A19" s="14"/>
      <c r="B19" s="37" t="s">
        <v>3</v>
      </c>
      <c r="C19" s="38" t="s">
        <v>18</v>
      </c>
      <c r="D19" s="33">
        <v>41427832.479999997</v>
      </c>
      <c r="E19" s="34">
        <v>-31598837.920000002</v>
      </c>
      <c r="F19" s="34">
        <v>-82115619.650000006</v>
      </c>
      <c r="G19" s="28">
        <f t="shared" si="0"/>
        <v>-72286625.090000004</v>
      </c>
      <c r="H19" s="11"/>
      <c r="I19" s="11"/>
      <c r="J19" s="11"/>
    </row>
    <row r="20" spans="1:10" x14ac:dyDescent="0.2">
      <c r="A20" s="14"/>
      <c r="B20" s="24"/>
      <c r="C20" s="25"/>
      <c r="D20" s="33"/>
      <c r="E20" s="27"/>
      <c r="F20" s="27"/>
      <c r="G20" s="11"/>
      <c r="H20" s="11"/>
      <c r="I20" s="11"/>
      <c r="J20" s="11"/>
    </row>
    <row r="21" spans="1:10" x14ac:dyDescent="0.2">
      <c r="A21" s="14"/>
      <c r="B21" s="11"/>
      <c r="C21" s="11"/>
      <c r="D21" s="27"/>
      <c r="E21" s="27"/>
      <c r="F21" s="27"/>
      <c r="G21" s="11"/>
      <c r="H21" s="11"/>
      <c r="I21" s="11"/>
      <c r="J21" s="11"/>
    </row>
    <row r="22" spans="1:10" x14ac:dyDescent="0.2">
      <c r="A22" s="14"/>
      <c r="B22" s="22" t="s">
        <v>35</v>
      </c>
      <c r="C22" s="11"/>
      <c r="D22" s="35">
        <f>SUM(D12:D21)</f>
        <v>22373603.479999997</v>
      </c>
      <c r="E22" s="35">
        <f>SUM(E12:E21)</f>
        <v>-83510491.920000002</v>
      </c>
      <c r="F22" s="35">
        <f>SUM(F12:F21)</f>
        <v>-116758181.65000001</v>
      </c>
      <c r="G22" s="35">
        <f>SUM(G12:G21)</f>
        <v>-177895070.09</v>
      </c>
      <c r="H22" s="11"/>
      <c r="I22" s="11"/>
      <c r="J22" s="11"/>
    </row>
    <row r="23" spans="1:10" x14ac:dyDescent="0.2">
      <c r="A23" s="14"/>
      <c r="B23" s="22"/>
      <c r="C23" s="22"/>
      <c r="D23" s="36"/>
      <c r="E23" s="36"/>
      <c r="F23" s="36"/>
      <c r="G23" s="36"/>
      <c r="H23" s="11"/>
      <c r="I23" s="11"/>
      <c r="J23" s="11"/>
    </row>
    <row r="24" spans="1:10" x14ac:dyDescent="0.2">
      <c r="A24" s="14"/>
      <c r="B24" s="22" t="s">
        <v>39</v>
      </c>
      <c r="C24" s="22"/>
      <c r="D24" s="39">
        <f>D10+D22</f>
        <v>-87942683.520000011</v>
      </c>
      <c r="E24" s="39">
        <f>E10+E22</f>
        <v>-29179845.920000002</v>
      </c>
      <c r="F24" s="39">
        <f>F10+F22</f>
        <v>-89440175.650000006</v>
      </c>
      <c r="G24" s="39">
        <f>G10+G22</f>
        <v>-206562705.09</v>
      </c>
      <c r="H24" s="11"/>
      <c r="I24" s="11"/>
      <c r="J24" s="11"/>
    </row>
    <row r="25" spans="1:10" x14ac:dyDescent="0.2">
      <c r="A25" s="14"/>
      <c r="B25" s="11"/>
      <c r="C25" s="22"/>
      <c r="D25" s="23"/>
      <c r="E25" s="11"/>
      <c r="F25" s="11"/>
      <c r="G25" s="11"/>
      <c r="H25" s="11"/>
      <c r="I25" s="11"/>
      <c r="J25" s="11"/>
    </row>
    <row r="26" spans="1:10" x14ac:dyDescent="0.2">
      <c r="A26" s="14"/>
      <c r="B26" s="32"/>
      <c r="C26" s="22"/>
      <c r="D26" s="40"/>
      <c r="E26" s="11"/>
      <c r="F26" s="11"/>
      <c r="G26" s="11"/>
      <c r="H26" s="11"/>
      <c r="I26" s="11"/>
      <c r="J26" s="11"/>
    </row>
    <row r="27" spans="1:10" x14ac:dyDescent="0.2">
      <c r="A27" s="14"/>
      <c r="B27" s="11"/>
      <c r="C27" s="22"/>
      <c r="D27" s="41"/>
      <c r="E27" s="42"/>
      <c r="F27" s="11"/>
      <c r="G27" s="11"/>
      <c r="H27" s="11"/>
      <c r="I27" s="11"/>
      <c r="J27" s="11"/>
    </row>
    <row r="28" spans="1:10" x14ac:dyDescent="0.2">
      <c r="A28" s="14"/>
      <c r="B28" s="43" t="s">
        <v>4</v>
      </c>
      <c r="C28" s="22"/>
      <c r="D28" s="23"/>
      <c r="E28" s="11"/>
      <c r="F28" s="11"/>
      <c r="G28" s="11"/>
      <c r="H28" s="11"/>
      <c r="I28" s="11"/>
      <c r="J28" s="11"/>
    </row>
    <row r="29" spans="1:10" ht="15" customHeight="1" x14ac:dyDescent="0.2">
      <c r="A29" s="44" t="s">
        <v>5</v>
      </c>
      <c r="B29" s="45" t="s">
        <v>24</v>
      </c>
      <c r="C29" s="46"/>
      <c r="D29" s="46"/>
      <c r="E29" s="46"/>
      <c r="F29" s="46"/>
      <c r="G29" s="46"/>
      <c r="H29" s="46"/>
      <c r="I29" s="46"/>
      <c r="J29" s="46"/>
    </row>
    <row r="30" spans="1:10" ht="15" customHeight="1" x14ac:dyDescent="0.2">
      <c r="A30" s="47" t="s">
        <v>6</v>
      </c>
      <c r="B30" s="48" t="s">
        <v>25</v>
      </c>
      <c r="C30" s="11"/>
      <c r="D30" s="11"/>
      <c r="E30" s="11"/>
      <c r="F30" s="11"/>
      <c r="G30" s="11"/>
      <c r="H30" s="11"/>
      <c r="I30" s="11"/>
      <c r="J30" s="11"/>
    </row>
    <row r="31" spans="1:10" ht="15" customHeight="1" x14ac:dyDescent="0.2">
      <c r="A31" s="47" t="s">
        <v>7</v>
      </c>
      <c r="B31" s="48" t="s">
        <v>26</v>
      </c>
      <c r="C31" s="11"/>
      <c r="D31" s="11"/>
      <c r="E31" s="11"/>
      <c r="F31" s="11"/>
      <c r="G31" s="11"/>
      <c r="H31" s="11"/>
      <c r="I31" s="11"/>
      <c r="J31" s="11"/>
    </row>
    <row r="32" spans="1:10" ht="15" customHeight="1" x14ac:dyDescent="0.2">
      <c r="A32" s="49" t="s">
        <v>8</v>
      </c>
      <c r="B32" s="50" t="s">
        <v>38</v>
      </c>
      <c r="C32" s="11"/>
      <c r="D32" s="11"/>
      <c r="E32" s="11"/>
      <c r="F32" s="11"/>
      <c r="G32" s="11"/>
      <c r="H32" s="11"/>
      <c r="I32" s="11"/>
      <c r="J32" s="11"/>
    </row>
    <row r="33" spans="1:10" ht="15" customHeight="1" x14ac:dyDescent="0.2">
      <c r="A33" s="51"/>
      <c r="B33" s="11"/>
      <c r="C33" s="11"/>
      <c r="D33" s="52"/>
      <c r="E33" s="52"/>
      <c r="F33" s="52"/>
      <c r="G33" s="11"/>
      <c r="H33" s="11"/>
      <c r="I33" s="11"/>
      <c r="J33" s="11"/>
    </row>
    <row r="34" spans="1:10" ht="15" customHeight="1" x14ac:dyDescent="0.2">
      <c r="A34" s="51"/>
      <c r="B34" s="11"/>
      <c r="C34" s="11"/>
      <c r="D34" s="52"/>
      <c r="E34" s="52"/>
      <c r="F34" s="52"/>
      <c r="G34" s="11"/>
      <c r="H34" s="11"/>
      <c r="I34" s="11"/>
      <c r="J34" s="11"/>
    </row>
    <row r="35" spans="1:10" ht="15" customHeight="1" x14ac:dyDescent="0.2">
      <c r="A35" s="51"/>
      <c r="B35" s="53"/>
      <c r="C35" s="53"/>
      <c r="D35" s="53"/>
      <c r="E35" s="11"/>
      <c r="F35" s="11"/>
      <c r="G35" s="11"/>
      <c r="H35" s="11"/>
      <c r="I35" s="11"/>
      <c r="J35" s="11"/>
    </row>
    <row r="36" spans="1:10" ht="15" customHeight="1" x14ac:dyDescent="0.2">
      <c r="A36" s="47"/>
      <c r="B36" s="53"/>
      <c r="C36" s="53"/>
      <c r="D36" s="53"/>
      <c r="E36" s="23"/>
      <c r="F36" s="11"/>
      <c r="G36" s="11"/>
      <c r="H36" s="11"/>
      <c r="I36" s="11"/>
      <c r="J36" s="11"/>
    </row>
    <row r="37" spans="1:10" ht="15" customHeight="1" x14ac:dyDescent="0.2">
      <c r="A37" s="7"/>
      <c r="C37" s="3"/>
      <c r="D37" s="4"/>
    </row>
    <row r="38" spans="1:10" ht="15" customHeight="1" x14ac:dyDescent="0.2">
      <c r="B38" s="5"/>
      <c r="C38" s="3"/>
      <c r="D38" s="6"/>
    </row>
    <row r="39" spans="1:10" ht="15" customHeight="1" x14ac:dyDescent="0.2">
      <c r="B39" s="3"/>
      <c r="C39" s="3"/>
      <c r="D39" s="4"/>
    </row>
    <row r="40" spans="1:10" x14ac:dyDescent="0.2">
      <c r="B40" s="3"/>
      <c r="C40" s="3"/>
      <c r="D40" s="4"/>
    </row>
    <row r="44" spans="1:10" ht="409.6" customHeight="1" x14ac:dyDescent="0.2">
      <c r="B44" s="8"/>
      <c r="D44" s="9"/>
      <c r="E44" s="8"/>
    </row>
    <row r="59" spans="1:1" ht="409.6" customHeight="1" x14ac:dyDescent="0.2">
      <c r="A59" s="7"/>
    </row>
  </sheetData>
  <mergeCells count="1">
    <mergeCell ref="A2:C2"/>
  </mergeCells>
  <phoneticPr fontId="28" type="noConversion"/>
  <printOptions horizontalCentered="1"/>
  <pageMargins left="0.5" right="0.5" top="1" bottom="0.5" header="0.5" footer="0.25"/>
  <pageSetup scale="72" orientation="landscape" r:id="rId1"/>
  <headerFooter alignWithMargins="0">
    <oddHeader>&amp;LPriveleged and Confidential - Prepared at the request of counsel in anticipation of litigation</oddHeader>
    <oddFooter>&amp;R&amp;8&amp;D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10" workbookViewId="0">
      <selection activeCell="J41" sqref="J41"/>
    </sheetView>
  </sheetViews>
  <sheetFormatPr defaultRowHeight="12.75" x14ac:dyDescent="0.2"/>
  <cols>
    <col min="1" max="1" width="41" style="72" bestFit="1" customWidth="1"/>
    <col min="2" max="2" width="2.42578125" style="72" customWidth="1"/>
    <col min="3" max="3" width="16.5703125" style="78" bestFit="1" customWidth="1"/>
    <col min="4" max="4" width="3.28515625" style="72" customWidth="1"/>
    <col min="5" max="5" width="22.42578125" style="72" customWidth="1"/>
    <col min="6" max="16384" width="9.140625" style="72"/>
  </cols>
  <sheetData>
    <row r="1" spans="1:5" x14ac:dyDescent="0.2">
      <c r="A1" s="85" t="s">
        <v>80</v>
      </c>
    </row>
    <row r="2" spans="1:5" x14ac:dyDescent="0.2">
      <c r="A2" s="85" t="s">
        <v>81</v>
      </c>
    </row>
    <row r="3" spans="1:5" x14ac:dyDescent="0.2">
      <c r="A3" s="85"/>
    </row>
    <row r="4" spans="1:5" ht="18" x14ac:dyDescent="0.25">
      <c r="A4" s="85"/>
      <c r="B4" s="195" t="s">
        <v>100</v>
      </c>
      <c r="C4" s="195"/>
      <c r="D4" s="195"/>
      <c r="E4" s="195"/>
    </row>
    <row r="5" spans="1:5" ht="18" x14ac:dyDescent="0.25">
      <c r="A5" s="86" t="s">
        <v>43</v>
      </c>
    </row>
    <row r="7" spans="1:5" x14ac:dyDescent="0.2">
      <c r="A7" s="95" t="s">
        <v>227</v>
      </c>
      <c r="E7" s="69" t="s">
        <v>104</v>
      </c>
    </row>
    <row r="8" spans="1:5" x14ac:dyDescent="0.2">
      <c r="A8" s="80" t="s">
        <v>71</v>
      </c>
      <c r="C8" s="78">
        <v>268849450</v>
      </c>
      <c r="E8" s="74" t="s">
        <v>106</v>
      </c>
    </row>
    <row r="9" spans="1:5" x14ac:dyDescent="0.2">
      <c r="A9" s="77" t="s">
        <v>83</v>
      </c>
      <c r="C9" s="78">
        <v>396660</v>
      </c>
      <c r="E9" s="74" t="s">
        <v>106</v>
      </c>
    </row>
    <row r="10" spans="1:5" x14ac:dyDescent="0.2">
      <c r="A10" s="94" t="s">
        <v>87</v>
      </c>
      <c r="C10" s="78">
        <v>0</v>
      </c>
      <c r="E10" s="74" t="s">
        <v>106</v>
      </c>
    </row>
    <row r="11" spans="1:5" ht="15.75" x14ac:dyDescent="0.3">
      <c r="A11" s="75" t="s">
        <v>88</v>
      </c>
      <c r="C11" s="78">
        <v>33006452</v>
      </c>
      <c r="E11" s="74" t="s">
        <v>107</v>
      </c>
    </row>
    <row r="12" spans="1:5" x14ac:dyDescent="0.2">
      <c r="A12" s="81" t="s">
        <v>89</v>
      </c>
    </row>
    <row r="14" spans="1:5" x14ac:dyDescent="0.2">
      <c r="A14" s="95" t="s">
        <v>228</v>
      </c>
    </row>
    <row r="15" spans="1:5" x14ac:dyDescent="0.2">
      <c r="A15" s="75" t="s">
        <v>92</v>
      </c>
      <c r="C15" s="78">
        <v>1090529</v>
      </c>
      <c r="E15" s="74" t="s">
        <v>107</v>
      </c>
    </row>
    <row r="16" spans="1:5" x14ac:dyDescent="0.2">
      <c r="A16" s="95" t="s">
        <v>93</v>
      </c>
    </row>
    <row r="17" spans="1:5" x14ac:dyDescent="0.2">
      <c r="A17" s="80" t="s">
        <v>55</v>
      </c>
      <c r="C17" s="78">
        <v>115349168</v>
      </c>
      <c r="E17" s="74" t="s">
        <v>106</v>
      </c>
    </row>
    <row r="18" spans="1:5" x14ac:dyDescent="0.2">
      <c r="A18" s="93" t="s">
        <v>94</v>
      </c>
      <c r="C18" s="78">
        <v>373938757</v>
      </c>
      <c r="E18" s="74" t="s">
        <v>106</v>
      </c>
    </row>
    <row r="19" spans="1:5" x14ac:dyDescent="0.2">
      <c r="A19" s="93" t="s">
        <v>95</v>
      </c>
      <c r="C19" s="78">
        <v>355787228</v>
      </c>
      <c r="E19" s="74" t="s">
        <v>106</v>
      </c>
    </row>
    <row r="20" spans="1:5" x14ac:dyDescent="0.2">
      <c r="A20" s="92" t="s">
        <v>96</v>
      </c>
      <c r="C20" s="78">
        <v>23726555</v>
      </c>
      <c r="E20" s="74" t="s">
        <v>106</v>
      </c>
    </row>
    <row r="21" spans="1:5" x14ac:dyDescent="0.2">
      <c r="A21" s="80" t="s">
        <v>97</v>
      </c>
      <c r="C21" s="78">
        <v>89847896</v>
      </c>
      <c r="E21" s="74" t="s">
        <v>106</v>
      </c>
    </row>
    <row r="24" spans="1:5" ht="18" x14ac:dyDescent="0.25">
      <c r="A24" s="87" t="s">
        <v>82</v>
      </c>
    </row>
    <row r="26" spans="1:5" x14ac:dyDescent="0.2">
      <c r="A26" s="95" t="s">
        <v>229</v>
      </c>
    </row>
    <row r="27" spans="1:5" x14ac:dyDescent="0.2">
      <c r="A27" s="80" t="s">
        <v>71</v>
      </c>
      <c r="C27" s="78">
        <v>220495125</v>
      </c>
      <c r="E27" s="74" t="s">
        <v>105</v>
      </c>
    </row>
    <row r="28" spans="1:5" x14ac:dyDescent="0.2">
      <c r="A28" s="77" t="s">
        <v>83</v>
      </c>
      <c r="C28" s="78">
        <v>5076622</v>
      </c>
      <c r="E28" s="74" t="s">
        <v>105</v>
      </c>
    </row>
    <row r="29" spans="1:5" ht="15.75" x14ac:dyDescent="0.3">
      <c r="A29" s="75" t="s">
        <v>88</v>
      </c>
      <c r="C29" s="78">
        <v>225927</v>
      </c>
      <c r="E29" s="74" t="s">
        <v>107</v>
      </c>
    </row>
    <row r="30" spans="1:5" x14ac:dyDescent="0.2">
      <c r="A30" s="81" t="s">
        <v>89</v>
      </c>
    </row>
    <row r="32" spans="1:5" x14ac:dyDescent="0.2">
      <c r="A32" s="95" t="s">
        <v>228</v>
      </c>
    </row>
    <row r="33" spans="1:5" x14ac:dyDescent="0.2">
      <c r="A33" s="75" t="s">
        <v>92</v>
      </c>
      <c r="C33" s="78">
        <v>947434</v>
      </c>
      <c r="E33" s="74" t="s">
        <v>107</v>
      </c>
    </row>
    <row r="34" spans="1:5" x14ac:dyDescent="0.2">
      <c r="A34" s="95" t="s">
        <v>93</v>
      </c>
    </row>
    <row r="35" spans="1:5" x14ac:dyDescent="0.2">
      <c r="A35" s="80" t="s">
        <v>53</v>
      </c>
      <c r="C35" s="78">
        <v>46220814</v>
      </c>
      <c r="E35" s="74" t="s">
        <v>106</v>
      </c>
    </row>
    <row r="36" spans="1:5" x14ac:dyDescent="0.2">
      <c r="A36" s="93" t="s">
        <v>94</v>
      </c>
      <c r="C36" s="78">
        <v>0</v>
      </c>
    </row>
    <row r="37" spans="1:5" x14ac:dyDescent="0.2">
      <c r="A37" s="93" t="s">
        <v>95</v>
      </c>
      <c r="C37" s="78">
        <v>60588755</v>
      </c>
      <c r="E37" s="74" t="s">
        <v>105</v>
      </c>
    </row>
    <row r="38" spans="1:5" x14ac:dyDescent="0.2">
      <c r="A38" s="92" t="s">
        <v>96</v>
      </c>
      <c r="C38" s="78">
        <v>95162676</v>
      </c>
      <c r="E38" s="74" t="s">
        <v>105</v>
      </c>
    </row>
    <row r="39" spans="1:5" x14ac:dyDescent="0.2">
      <c r="A39" s="80" t="s">
        <v>97</v>
      </c>
      <c r="C39" s="78">
        <v>40791202</v>
      </c>
      <c r="E39" s="74" t="s">
        <v>105</v>
      </c>
    </row>
    <row r="40" spans="1:5" x14ac:dyDescent="0.2">
      <c r="A40" s="80"/>
    </row>
    <row r="41" spans="1:5" x14ac:dyDescent="0.2">
      <c r="A41" s="83" t="s">
        <v>75</v>
      </c>
    </row>
    <row r="42" spans="1:5" x14ac:dyDescent="0.2">
      <c r="A42" s="75" t="s">
        <v>76</v>
      </c>
      <c r="C42" s="78">
        <v>80769132.170000002</v>
      </c>
      <c r="E42" s="74" t="s">
        <v>180</v>
      </c>
    </row>
    <row r="43" spans="1:5" x14ac:dyDescent="0.2">
      <c r="A43" s="75" t="s">
        <v>77</v>
      </c>
      <c r="C43" s="78">
        <f>434045549.01-12121068.498</f>
        <v>421924480.51199996</v>
      </c>
      <c r="E43" s="74" t="s">
        <v>180</v>
      </c>
    </row>
    <row r="44" spans="1:5" x14ac:dyDescent="0.2">
      <c r="A44" s="75" t="s">
        <v>78</v>
      </c>
      <c r="C44" s="78">
        <v>14385641.48</v>
      </c>
      <c r="E44" s="74" t="s">
        <v>180</v>
      </c>
    </row>
    <row r="45" spans="1:5" x14ac:dyDescent="0.2">
      <c r="A45" s="74" t="s">
        <v>225</v>
      </c>
      <c r="C45" s="78">
        <v>151881540.16999999</v>
      </c>
      <c r="E45" s="74" t="s">
        <v>180</v>
      </c>
    </row>
    <row r="46" spans="1:5" x14ac:dyDescent="0.2">
      <c r="A46" s="73"/>
    </row>
  </sheetData>
  <mergeCells count="1">
    <mergeCell ref="B4:E4"/>
  </mergeCells>
  <pageMargins left="0.7" right="0.7" top="0.75" bottom="0.75" header="0.3" footer="0.3"/>
  <pageSetup scale="97" orientation="portrait" r:id="rId1"/>
  <headerFooter>
    <oddFooter>&amp;L&amp;F &amp;A  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workbookViewId="0">
      <selection activeCell="F26" sqref="F26"/>
    </sheetView>
  </sheetViews>
  <sheetFormatPr defaultRowHeight="12.75" x14ac:dyDescent="0.2"/>
  <cols>
    <col min="1" max="1" width="5.140625" customWidth="1"/>
    <col min="2" max="2" width="49" customWidth="1"/>
    <col min="3" max="3" width="9.42578125" customWidth="1"/>
    <col min="4" max="4" width="14.140625" customWidth="1"/>
    <col min="5" max="5" width="2.5703125" style="104" customWidth="1"/>
    <col min="6" max="6" width="15.5703125" customWidth="1"/>
    <col min="7" max="7" width="3.42578125" style="104" customWidth="1"/>
    <col min="8" max="8" width="14.140625" customWidth="1"/>
    <col min="9" max="9" width="14.7109375" customWidth="1"/>
    <col min="10" max="10" width="15.28515625" customWidth="1"/>
    <col min="11" max="11" width="15.7109375" customWidth="1"/>
  </cols>
  <sheetData>
    <row r="1" spans="1:15" x14ac:dyDescent="0.2">
      <c r="A1" s="72"/>
      <c r="B1" s="85" t="s">
        <v>80</v>
      </c>
      <c r="C1" s="84"/>
      <c r="D1" s="84"/>
      <c r="E1" s="84"/>
      <c r="F1" s="84"/>
      <c r="G1" s="84"/>
      <c r="H1" s="84"/>
      <c r="I1" s="84"/>
      <c r="J1" s="84"/>
      <c r="K1" s="72"/>
      <c r="L1" s="72"/>
      <c r="M1" s="72"/>
      <c r="N1" s="72"/>
      <c r="O1" s="72"/>
    </row>
    <row r="2" spans="1:15" x14ac:dyDescent="0.2">
      <c r="A2" s="72"/>
      <c r="B2" s="85" t="s">
        <v>81</v>
      </c>
      <c r="C2" s="84"/>
      <c r="D2" s="84"/>
      <c r="E2" s="84"/>
      <c r="F2" s="84"/>
      <c r="G2" s="84"/>
      <c r="H2" s="84"/>
      <c r="I2" s="84"/>
      <c r="J2" s="84"/>
      <c r="K2" s="72"/>
      <c r="L2" s="72"/>
      <c r="M2" s="72"/>
      <c r="N2" s="72"/>
      <c r="O2" s="72"/>
    </row>
    <row r="3" spans="1:15" x14ac:dyDescent="0.2">
      <c r="A3" s="85"/>
      <c r="B3" s="84"/>
      <c r="C3" s="84"/>
      <c r="D3" s="84"/>
      <c r="E3" s="84"/>
      <c r="F3" s="84"/>
      <c r="G3" s="84"/>
      <c r="H3" s="84"/>
      <c r="I3" s="84"/>
      <c r="J3" s="84"/>
      <c r="K3" s="72"/>
      <c r="L3" s="72"/>
      <c r="M3" s="72"/>
      <c r="N3" s="72"/>
      <c r="O3" s="72"/>
    </row>
    <row r="4" spans="1:15" s="71" customFormat="1" ht="15" x14ac:dyDescent="0.25">
      <c r="A4" s="67"/>
      <c r="B4" s="196" t="s">
        <v>100</v>
      </c>
      <c r="C4" s="196"/>
      <c r="D4" s="196"/>
      <c r="E4" s="196"/>
      <c r="F4" s="196"/>
      <c r="G4" s="196"/>
      <c r="H4" s="196"/>
      <c r="I4" s="67"/>
      <c r="J4" s="67"/>
      <c r="K4" s="68"/>
      <c r="L4" s="68"/>
      <c r="M4" s="68"/>
      <c r="N4" s="68"/>
      <c r="O4" s="68"/>
    </row>
    <row r="5" spans="1:15" x14ac:dyDescent="0.2">
      <c r="A5" s="72"/>
      <c r="B5" s="197" t="s">
        <v>84</v>
      </c>
      <c r="C5" s="197"/>
      <c r="D5" s="197"/>
      <c r="E5" s="197"/>
      <c r="F5" s="197"/>
      <c r="G5" s="197"/>
      <c r="H5" s="197"/>
      <c r="I5" s="72"/>
      <c r="J5" s="72"/>
      <c r="K5" s="72"/>
      <c r="L5" s="72"/>
      <c r="M5" s="72"/>
      <c r="N5" s="72"/>
      <c r="O5" s="72"/>
    </row>
    <row r="6" spans="1:15" x14ac:dyDescent="0.2">
      <c r="A6" s="72"/>
      <c r="B6" s="197" t="s">
        <v>85</v>
      </c>
      <c r="C6" s="197"/>
      <c r="D6" s="197"/>
      <c r="E6" s="197"/>
      <c r="F6" s="197"/>
      <c r="G6" s="197"/>
      <c r="H6" s="197"/>
      <c r="I6" s="72"/>
      <c r="J6" s="72"/>
      <c r="K6" s="72"/>
      <c r="L6" s="72"/>
      <c r="M6" s="72"/>
      <c r="N6" s="72"/>
      <c r="O6" s="72"/>
    </row>
    <row r="7" spans="1:15" x14ac:dyDescent="0.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x14ac:dyDescent="0.2">
      <c r="A8" s="96" t="s">
        <v>86</v>
      </c>
      <c r="B8" s="72"/>
      <c r="C8" s="72"/>
      <c r="D8" s="82" t="s">
        <v>43</v>
      </c>
      <c r="E8" s="82"/>
      <c r="F8" s="82" t="s">
        <v>82</v>
      </c>
      <c r="G8" s="82"/>
      <c r="H8" s="82" t="s">
        <v>46</v>
      </c>
      <c r="I8" s="72"/>
      <c r="J8" s="72"/>
      <c r="K8" s="72"/>
      <c r="L8" s="72"/>
      <c r="M8" s="72"/>
      <c r="N8" s="72"/>
      <c r="O8" s="72"/>
    </row>
    <row r="9" spans="1:15" x14ac:dyDescent="0.2">
      <c r="A9" s="90">
        <v>1</v>
      </c>
      <c r="B9" s="95" t="s">
        <v>90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</row>
    <row r="10" spans="1:15" x14ac:dyDescent="0.2">
      <c r="A10" s="90">
        <f>A9+1</f>
        <v>2</v>
      </c>
      <c r="B10" s="80" t="s">
        <v>71</v>
      </c>
      <c r="C10" s="72"/>
      <c r="D10" s="101">
        <f>-Input!C8</f>
        <v>-268849450</v>
      </c>
      <c r="E10" s="101"/>
      <c r="F10" s="101">
        <f>-Input!C27</f>
        <v>-220495125</v>
      </c>
      <c r="G10" s="101"/>
      <c r="H10" s="101">
        <f>F10-D10</f>
        <v>48354325</v>
      </c>
      <c r="I10" s="72"/>
      <c r="J10" s="72"/>
      <c r="K10" s="72"/>
      <c r="L10" s="72"/>
      <c r="M10" s="72"/>
      <c r="N10" s="72"/>
      <c r="O10" s="72"/>
    </row>
    <row r="11" spans="1:15" x14ac:dyDescent="0.2">
      <c r="A11" s="90">
        <f t="shared" ref="A11:A38" si="0">A10+1</f>
        <v>3</v>
      </c>
      <c r="B11" s="77" t="s">
        <v>83</v>
      </c>
      <c r="C11" s="72"/>
      <c r="D11" s="100">
        <f>-Input!C9</f>
        <v>-396660</v>
      </c>
      <c r="E11" s="100"/>
      <c r="F11" s="100">
        <f>-Input!C28</f>
        <v>-5076622</v>
      </c>
      <c r="G11" s="100"/>
      <c r="H11" s="101">
        <f t="shared" ref="H11" si="1">F11-D11</f>
        <v>-4679962</v>
      </c>
      <c r="I11" s="68"/>
      <c r="J11" s="68"/>
      <c r="K11" s="72"/>
      <c r="L11" s="72"/>
      <c r="M11" s="72"/>
      <c r="N11" s="72"/>
      <c r="O11" s="72"/>
    </row>
    <row r="12" spans="1:15" s="102" customFormat="1" x14ac:dyDescent="0.2">
      <c r="A12" s="90">
        <f t="shared" si="0"/>
        <v>4</v>
      </c>
      <c r="B12" s="94" t="s">
        <v>87</v>
      </c>
      <c r="C12" s="72"/>
      <c r="D12" s="100">
        <v>0</v>
      </c>
      <c r="F12" s="100">
        <v>0</v>
      </c>
      <c r="H12" s="101">
        <f>F12-D12</f>
        <v>0</v>
      </c>
      <c r="I12" s="68"/>
      <c r="J12" s="68"/>
      <c r="K12" s="72"/>
      <c r="L12" s="72"/>
      <c r="M12" s="72"/>
      <c r="N12" s="72"/>
      <c r="O12" s="72"/>
    </row>
    <row r="13" spans="1:15" s="102" customFormat="1" ht="15.75" x14ac:dyDescent="0.3">
      <c r="A13" s="90">
        <f t="shared" si="0"/>
        <v>5</v>
      </c>
      <c r="B13" s="75" t="s">
        <v>226</v>
      </c>
      <c r="C13" s="72"/>
      <c r="D13" s="100">
        <f>-Input!C11+Input!C15</f>
        <v>-31915923</v>
      </c>
      <c r="E13" s="100"/>
      <c r="F13" s="100">
        <f>Input!C29+Input!C33</f>
        <v>1173361</v>
      </c>
      <c r="G13" s="100"/>
      <c r="H13" s="101">
        <f>-D13+F13</f>
        <v>33089284</v>
      </c>
      <c r="I13" s="182"/>
      <c r="J13" s="182"/>
      <c r="K13" s="101"/>
      <c r="L13" s="72"/>
      <c r="M13" s="72"/>
      <c r="N13" s="72"/>
      <c r="O13" s="72"/>
    </row>
    <row r="14" spans="1:15" ht="21" customHeight="1" x14ac:dyDescent="0.2">
      <c r="A14" s="90">
        <f t="shared" si="0"/>
        <v>6</v>
      </c>
      <c r="B14" s="81" t="s">
        <v>89</v>
      </c>
      <c r="C14" s="72"/>
      <c r="D14" s="188">
        <f>SUM(D10:D13)</f>
        <v>-301162033</v>
      </c>
      <c r="E14" s="189"/>
      <c r="F14" s="188">
        <f>SUM(F10:F13)</f>
        <v>-224398386</v>
      </c>
      <c r="G14" s="189"/>
      <c r="H14" s="188">
        <f>SUM(H10:H13)</f>
        <v>76763647</v>
      </c>
      <c r="I14" s="72"/>
      <c r="J14" s="72"/>
      <c r="K14" s="72"/>
      <c r="L14" s="72"/>
      <c r="M14" s="72"/>
      <c r="N14" s="72"/>
      <c r="O14" s="72"/>
    </row>
    <row r="15" spans="1:15" x14ac:dyDescent="0.2">
      <c r="A15" s="90">
        <f t="shared" si="0"/>
        <v>7</v>
      </c>
      <c r="B15" s="72"/>
      <c r="C15" s="72"/>
      <c r="D15" s="103"/>
      <c r="E15" s="103"/>
      <c r="F15" s="103"/>
      <c r="G15" s="103"/>
      <c r="H15" s="103"/>
      <c r="I15" s="72"/>
      <c r="J15" s="72"/>
      <c r="K15" s="72"/>
      <c r="L15" s="72"/>
      <c r="M15" s="72"/>
      <c r="N15" s="72"/>
      <c r="O15" s="72"/>
    </row>
    <row r="16" spans="1:15" s="70" customFormat="1" x14ac:dyDescent="0.2">
      <c r="A16" s="90">
        <f t="shared" si="0"/>
        <v>8</v>
      </c>
      <c r="B16" s="95" t="s">
        <v>91</v>
      </c>
      <c r="C16" s="72"/>
      <c r="D16" s="103"/>
      <c r="E16" s="103"/>
      <c r="F16" s="103"/>
      <c r="G16" s="103"/>
      <c r="H16" s="103"/>
      <c r="I16" s="72"/>
      <c r="J16" s="72"/>
      <c r="K16" s="72"/>
      <c r="L16" s="72"/>
      <c r="M16" s="72"/>
      <c r="N16" s="72"/>
      <c r="O16" s="72"/>
    </row>
    <row r="17" spans="1:15" s="104" customFormat="1" x14ac:dyDescent="0.2">
      <c r="A17" s="90">
        <f t="shared" si="0"/>
        <v>9</v>
      </c>
      <c r="B17" s="95" t="s">
        <v>93</v>
      </c>
      <c r="C17" s="72"/>
      <c r="D17" s="103"/>
      <c r="E17" s="103"/>
      <c r="F17" s="103"/>
      <c r="G17" s="103"/>
      <c r="H17" s="101"/>
      <c r="I17" s="72"/>
      <c r="J17" s="72"/>
      <c r="K17" s="72"/>
      <c r="L17" s="72"/>
      <c r="M17" s="72"/>
      <c r="N17" s="72"/>
      <c r="O17" s="72"/>
    </row>
    <row r="18" spans="1:15" x14ac:dyDescent="0.2">
      <c r="A18" s="90">
        <f t="shared" si="0"/>
        <v>10</v>
      </c>
      <c r="B18" s="80" t="s">
        <v>53</v>
      </c>
      <c r="C18" s="72"/>
      <c r="D18" s="101">
        <v>0</v>
      </c>
      <c r="E18" s="101"/>
      <c r="F18" s="101">
        <f>Input!C35</f>
        <v>46220814</v>
      </c>
      <c r="G18" s="101"/>
      <c r="H18" s="101">
        <f>F18-D18</f>
        <v>46220814</v>
      </c>
      <c r="I18" s="72"/>
      <c r="J18" s="72"/>
      <c r="K18" s="72"/>
      <c r="L18" s="72"/>
      <c r="M18" s="72"/>
      <c r="N18" s="72"/>
      <c r="O18" s="72"/>
    </row>
    <row r="19" spans="1:15" x14ac:dyDescent="0.2">
      <c r="A19" s="90">
        <f t="shared" si="0"/>
        <v>11</v>
      </c>
      <c r="B19" s="80" t="s">
        <v>55</v>
      </c>
      <c r="C19" s="72"/>
      <c r="D19" s="101">
        <f>Input!C17</f>
        <v>115349168</v>
      </c>
      <c r="E19" s="101"/>
      <c r="F19" s="101">
        <v>0</v>
      </c>
      <c r="G19" s="101"/>
      <c r="H19" s="101">
        <f t="shared" ref="H19:H30" si="2">F19-D19</f>
        <v>-115349168</v>
      </c>
      <c r="I19" s="72"/>
      <c r="J19" s="72"/>
      <c r="K19" s="72"/>
      <c r="L19" s="72"/>
      <c r="M19" s="72"/>
      <c r="N19" s="72"/>
      <c r="O19" s="72"/>
    </row>
    <row r="20" spans="1:15" x14ac:dyDescent="0.2">
      <c r="A20" s="90">
        <f t="shared" si="0"/>
        <v>12</v>
      </c>
      <c r="B20" s="93" t="s">
        <v>94</v>
      </c>
      <c r="C20" s="72"/>
      <c r="D20" s="101">
        <f>Input!C18</f>
        <v>373938757</v>
      </c>
      <c r="E20" s="101"/>
      <c r="F20" s="101">
        <v>0</v>
      </c>
      <c r="G20" s="101"/>
      <c r="H20" s="101">
        <f t="shared" si="2"/>
        <v>-373938757</v>
      </c>
      <c r="I20" s="72"/>
      <c r="J20" s="72"/>
      <c r="K20" s="72"/>
      <c r="L20" s="72"/>
      <c r="M20" s="72"/>
      <c r="N20" s="72"/>
      <c r="O20" s="72"/>
    </row>
    <row r="21" spans="1:15" x14ac:dyDescent="0.2">
      <c r="A21" s="90">
        <f t="shared" si="0"/>
        <v>13</v>
      </c>
      <c r="B21" s="93" t="s">
        <v>95</v>
      </c>
      <c r="C21" s="72"/>
      <c r="D21" s="101">
        <f>Input!C19</f>
        <v>355787228</v>
      </c>
      <c r="E21" s="101"/>
      <c r="F21" s="101">
        <f>Input!C37</f>
        <v>60588755</v>
      </c>
      <c r="G21" s="101"/>
      <c r="H21" s="101">
        <f t="shared" si="2"/>
        <v>-295198473</v>
      </c>
      <c r="I21" s="72"/>
      <c r="J21" s="72"/>
      <c r="K21" s="72"/>
      <c r="L21" s="72"/>
      <c r="M21" s="72"/>
      <c r="N21" s="72"/>
      <c r="O21" s="72"/>
    </row>
    <row r="22" spans="1:15" x14ac:dyDescent="0.2">
      <c r="A22" s="90">
        <f t="shared" si="0"/>
        <v>14</v>
      </c>
      <c r="B22" s="92" t="s">
        <v>96</v>
      </c>
      <c r="C22" s="72"/>
      <c r="D22" s="101">
        <f>Input!C20</f>
        <v>23726555</v>
      </c>
      <c r="E22" s="101"/>
      <c r="F22" s="101">
        <f>Input!C38</f>
        <v>95162676</v>
      </c>
      <c r="G22" s="101"/>
      <c r="H22" s="101">
        <f t="shared" si="2"/>
        <v>71436121</v>
      </c>
      <c r="I22" s="72"/>
      <c r="J22" s="72"/>
      <c r="K22" s="72"/>
      <c r="L22" s="72"/>
      <c r="M22" s="72"/>
      <c r="N22" s="72"/>
      <c r="O22" s="72"/>
    </row>
    <row r="23" spans="1:15" x14ac:dyDescent="0.2">
      <c r="A23" s="90">
        <f t="shared" si="0"/>
        <v>15</v>
      </c>
      <c r="B23" s="80" t="s">
        <v>97</v>
      </c>
      <c r="C23" s="72"/>
      <c r="D23" s="101">
        <f>Input!C21</f>
        <v>89847896</v>
      </c>
      <c r="E23" s="101"/>
      <c r="F23" s="101">
        <v>40812107</v>
      </c>
      <c r="G23" s="101"/>
      <c r="H23" s="101">
        <f t="shared" si="2"/>
        <v>-49035789</v>
      </c>
      <c r="I23" s="72"/>
      <c r="J23" s="72"/>
      <c r="K23" s="72"/>
      <c r="L23" s="72"/>
      <c r="M23" s="72"/>
      <c r="N23" s="72"/>
      <c r="O23" s="72"/>
    </row>
    <row r="24" spans="1:15" s="104" customFormat="1" ht="8.25" customHeight="1" x14ac:dyDescent="0.2">
      <c r="A24" s="90">
        <f t="shared" si="0"/>
        <v>16</v>
      </c>
      <c r="B24" s="80"/>
      <c r="C24" s="72"/>
      <c r="D24" s="101"/>
      <c r="E24" s="101"/>
      <c r="F24" s="101"/>
      <c r="G24" s="101"/>
      <c r="H24" s="101"/>
      <c r="I24" s="72"/>
      <c r="J24" s="72"/>
      <c r="K24" s="72"/>
      <c r="L24" s="72"/>
      <c r="M24" s="72"/>
      <c r="N24" s="72"/>
      <c r="O24" s="72"/>
    </row>
    <row r="25" spans="1:15" x14ac:dyDescent="0.2">
      <c r="A25" s="90">
        <f t="shared" si="0"/>
        <v>17</v>
      </c>
      <c r="B25" s="83" t="s">
        <v>75</v>
      </c>
      <c r="C25" s="72"/>
      <c r="D25" s="103"/>
      <c r="E25" s="103"/>
      <c r="F25" s="103"/>
      <c r="G25" s="103"/>
      <c r="H25" s="101"/>
      <c r="I25" s="72"/>
      <c r="J25" s="72"/>
      <c r="K25" s="72"/>
      <c r="L25" s="72"/>
      <c r="M25" s="72"/>
      <c r="N25" s="72"/>
      <c r="O25" s="72"/>
    </row>
    <row r="26" spans="1:15" s="70" customFormat="1" x14ac:dyDescent="0.2">
      <c r="A26" s="90">
        <f t="shared" si="0"/>
        <v>18</v>
      </c>
      <c r="B26" s="75" t="s">
        <v>76</v>
      </c>
      <c r="C26" s="72"/>
      <c r="D26" s="99">
        <v>0</v>
      </c>
      <c r="E26" s="99"/>
      <c r="F26" s="101">
        <f>Input!C42</f>
        <v>80769132.170000002</v>
      </c>
      <c r="G26" s="101"/>
      <c r="H26" s="101">
        <f t="shared" si="2"/>
        <v>80769132.170000002</v>
      </c>
      <c r="I26" s="72"/>
      <c r="J26" s="72"/>
      <c r="K26" s="72"/>
      <c r="L26" s="72"/>
      <c r="M26" s="72"/>
      <c r="N26" s="72"/>
      <c r="O26" s="72"/>
    </row>
    <row r="27" spans="1:15" s="70" customFormat="1" x14ac:dyDescent="0.2">
      <c r="A27" s="90">
        <f t="shared" si="0"/>
        <v>19</v>
      </c>
      <c r="B27" s="75" t="s">
        <v>77</v>
      </c>
      <c r="C27" s="72"/>
      <c r="D27" s="99">
        <v>0</v>
      </c>
      <c r="E27" s="99"/>
      <c r="F27" s="101">
        <f>Input!C43</f>
        <v>421924480.51199996</v>
      </c>
      <c r="G27" s="101"/>
      <c r="H27" s="101">
        <f t="shared" si="2"/>
        <v>421924480.51199996</v>
      </c>
      <c r="I27" s="72"/>
      <c r="J27" s="72"/>
      <c r="K27" s="72"/>
      <c r="L27" s="72"/>
      <c r="M27" s="72"/>
      <c r="N27" s="72"/>
      <c r="O27" s="72"/>
    </row>
    <row r="28" spans="1:15" s="70" customFormat="1" x14ac:dyDescent="0.2">
      <c r="A28" s="90">
        <f t="shared" si="0"/>
        <v>20</v>
      </c>
      <c r="B28" s="75" t="s">
        <v>78</v>
      </c>
      <c r="C28" s="72"/>
      <c r="D28" s="99">
        <v>0</v>
      </c>
      <c r="E28" s="99"/>
      <c r="F28" s="101">
        <f>Input!C44</f>
        <v>14385641.48</v>
      </c>
      <c r="G28" s="101"/>
      <c r="H28" s="101">
        <f t="shared" si="2"/>
        <v>14385641.48</v>
      </c>
      <c r="I28" s="72"/>
      <c r="J28" s="72"/>
      <c r="K28" s="72"/>
      <c r="L28" s="72"/>
      <c r="M28" s="72"/>
      <c r="N28" s="72"/>
      <c r="O28" s="72"/>
    </row>
    <row r="29" spans="1:15" x14ac:dyDescent="0.2">
      <c r="A29" s="90">
        <f t="shared" si="0"/>
        <v>21</v>
      </c>
      <c r="B29" s="74" t="s">
        <v>225</v>
      </c>
      <c r="C29" s="72"/>
      <c r="D29" s="186">
        <v>0</v>
      </c>
      <c r="E29" s="183"/>
      <c r="F29" s="97">
        <f>Input!C45</f>
        <v>151881540.16999999</v>
      </c>
      <c r="G29" s="184"/>
      <c r="H29" s="185">
        <f t="shared" si="2"/>
        <v>151881540.16999999</v>
      </c>
      <c r="I29" s="72"/>
      <c r="J29" s="72"/>
      <c r="K29" s="72"/>
      <c r="L29" s="72"/>
      <c r="M29" s="72"/>
      <c r="N29" s="72"/>
      <c r="O29" s="72"/>
    </row>
    <row r="30" spans="1:15" x14ac:dyDescent="0.2">
      <c r="A30" s="90">
        <f t="shared" si="0"/>
        <v>22</v>
      </c>
      <c r="B30" s="73" t="s">
        <v>79</v>
      </c>
      <c r="C30" s="72"/>
      <c r="D30" s="98">
        <v>0</v>
      </c>
      <c r="E30" s="99"/>
      <c r="F30" s="97">
        <f>SUM(F26:F29)</f>
        <v>668960794.33200002</v>
      </c>
      <c r="G30" s="101"/>
      <c r="H30" s="97">
        <f t="shared" si="2"/>
        <v>668960794.33200002</v>
      </c>
      <c r="I30" s="72"/>
      <c r="J30" s="72"/>
      <c r="K30" s="72"/>
      <c r="L30" s="72"/>
      <c r="M30" s="72"/>
      <c r="N30" s="72"/>
      <c r="O30" s="72"/>
    </row>
    <row r="31" spans="1:15" x14ac:dyDescent="0.2">
      <c r="A31" s="90">
        <f t="shared" si="0"/>
        <v>23</v>
      </c>
      <c r="B31" s="72"/>
      <c r="C31" s="72"/>
      <c r="D31" s="103"/>
      <c r="E31" s="103"/>
      <c r="F31" s="103"/>
      <c r="G31" s="103"/>
      <c r="H31" s="103"/>
      <c r="I31" s="72"/>
      <c r="J31" s="72"/>
      <c r="K31" s="72"/>
      <c r="L31" s="72"/>
      <c r="M31" s="72"/>
      <c r="N31" s="72"/>
      <c r="O31" s="72"/>
    </row>
    <row r="32" spans="1:15" x14ac:dyDescent="0.2">
      <c r="A32" s="90">
        <f t="shared" si="0"/>
        <v>24</v>
      </c>
      <c r="B32" s="91" t="s">
        <v>98</v>
      </c>
      <c r="C32" s="72"/>
      <c r="D32" s="188">
        <f>SUM(D17:D23)</f>
        <v>958649604</v>
      </c>
      <c r="E32" s="189"/>
      <c r="F32" s="188">
        <f>SUM(F17:F29)</f>
        <v>911745146.3319999</v>
      </c>
      <c r="G32" s="189"/>
      <c r="H32" s="188">
        <f>SUM(H18:H29)</f>
        <v>-46904457.668000102</v>
      </c>
      <c r="I32" s="74"/>
      <c r="J32" s="72"/>
      <c r="K32" s="72"/>
      <c r="L32" s="72"/>
      <c r="M32" s="72"/>
      <c r="N32" s="72"/>
      <c r="O32" s="72"/>
    </row>
    <row r="33" spans="1:15" x14ac:dyDescent="0.2">
      <c r="A33" s="90">
        <f t="shared" si="0"/>
        <v>25</v>
      </c>
      <c r="B33" s="81"/>
      <c r="C33" s="72"/>
      <c r="D33" s="103"/>
      <c r="E33" s="103"/>
      <c r="F33" s="103"/>
      <c r="G33" s="103"/>
      <c r="H33" s="103"/>
      <c r="I33" s="72"/>
      <c r="J33" s="72"/>
      <c r="K33" s="72"/>
      <c r="L33" s="72"/>
      <c r="M33" s="72"/>
      <c r="N33" s="72"/>
      <c r="O33" s="72"/>
    </row>
    <row r="34" spans="1:15" ht="13.5" thickBot="1" x14ac:dyDescent="0.25">
      <c r="A34" s="90">
        <f t="shared" si="0"/>
        <v>26</v>
      </c>
      <c r="B34" s="85" t="s">
        <v>99</v>
      </c>
      <c r="C34" s="72"/>
      <c r="D34" s="182"/>
      <c r="E34" s="182"/>
      <c r="F34" s="182"/>
      <c r="G34" s="103"/>
      <c r="H34" s="187">
        <f>H14+H32</f>
        <v>29859189.331999898</v>
      </c>
      <c r="I34" s="74"/>
      <c r="J34" s="72"/>
      <c r="K34" s="72"/>
      <c r="L34" s="72"/>
      <c r="M34" s="72"/>
      <c r="N34" s="72"/>
      <c r="O34" s="72"/>
    </row>
    <row r="35" spans="1:15" s="70" customFormat="1" ht="13.5" thickTop="1" x14ac:dyDescent="0.2">
      <c r="A35" s="90">
        <f t="shared" si="0"/>
        <v>27</v>
      </c>
      <c r="B35" s="74"/>
      <c r="C35" s="72"/>
      <c r="D35" s="66"/>
      <c r="E35" s="66"/>
      <c r="F35" s="66"/>
      <c r="G35" s="66"/>
      <c r="H35" s="78"/>
      <c r="I35" s="72"/>
      <c r="J35" s="72"/>
      <c r="K35" s="72"/>
      <c r="L35" s="72"/>
      <c r="M35" s="72"/>
      <c r="N35" s="72"/>
      <c r="O35" s="72"/>
    </row>
    <row r="36" spans="1:15" s="70" customFormat="1" x14ac:dyDescent="0.2">
      <c r="A36" s="90">
        <f t="shared" si="0"/>
        <v>28</v>
      </c>
      <c r="B36" s="81" t="s">
        <v>234</v>
      </c>
      <c r="C36" s="72"/>
      <c r="D36" s="66"/>
      <c r="E36" s="66"/>
      <c r="F36" s="66"/>
      <c r="G36" s="66"/>
      <c r="H36" s="191">
        <v>2501936684.3900003</v>
      </c>
      <c r="I36" s="72"/>
      <c r="J36" s="72"/>
      <c r="K36" s="72"/>
      <c r="L36" s="72"/>
      <c r="M36" s="72"/>
      <c r="N36" s="72"/>
      <c r="O36" s="72"/>
    </row>
    <row r="37" spans="1:15" s="104" customFormat="1" x14ac:dyDescent="0.2">
      <c r="A37" s="90">
        <f t="shared" si="0"/>
        <v>29</v>
      </c>
      <c r="B37" s="81"/>
      <c r="C37" s="72"/>
      <c r="D37" s="66"/>
      <c r="E37" s="66"/>
      <c r="F37" s="66"/>
      <c r="G37" s="66"/>
      <c r="H37" s="76"/>
      <c r="I37" s="72"/>
      <c r="J37" s="72"/>
      <c r="K37" s="72"/>
      <c r="L37" s="72"/>
      <c r="M37" s="72"/>
      <c r="N37" s="72"/>
      <c r="O37" s="72"/>
    </row>
    <row r="38" spans="1:15" s="104" customFormat="1" x14ac:dyDescent="0.2">
      <c r="A38" s="90">
        <f t="shared" si="0"/>
        <v>30</v>
      </c>
      <c r="B38" s="81" t="s">
        <v>235</v>
      </c>
      <c r="C38" s="72"/>
      <c r="D38" s="66"/>
      <c r="E38" s="66"/>
      <c r="F38" s="66"/>
      <c r="G38" s="66"/>
      <c r="H38" s="192">
        <f>H34/H36</f>
        <v>1.1934430442743157E-2</v>
      </c>
      <c r="I38" s="72"/>
      <c r="J38" s="72"/>
      <c r="K38" s="72"/>
      <c r="L38" s="72"/>
      <c r="M38" s="72"/>
      <c r="N38" s="72"/>
      <c r="O38" s="72"/>
    </row>
    <row r="39" spans="1:15" s="70" customFormat="1" x14ac:dyDescent="0.2">
      <c r="A39" s="79"/>
      <c r="B39" s="74"/>
      <c r="C39" s="72"/>
      <c r="D39" s="66"/>
      <c r="E39" s="66"/>
      <c r="F39" s="66"/>
      <c r="G39" s="66"/>
      <c r="H39" s="72"/>
      <c r="I39" s="72"/>
      <c r="J39" s="72"/>
      <c r="K39" s="72"/>
      <c r="L39" s="72"/>
      <c r="M39" s="72"/>
      <c r="N39" s="72"/>
      <c r="O39" s="72"/>
    </row>
    <row r="40" spans="1:15" s="70" customFormat="1" x14ac:dyDescent="0.2">
      <c r="A40" s="79"/>
      <c r="B40" s="89" t="s">
        <v>101</v>
      </c>
      <c r="C40" s="72"/>
      <c r="D40" s="66"/>
      <c r="E40" s="66"/>
      <c r="F40" s="66"/>
      <c r="G40" s="66"/>
      <c r="H40" s="72"/>
      <c r="I40" s="72"/>
      <c r="J40" s="72"/>
      <c r="K40" s="72"/>
      <c r="L40" s="72"/>
      <c r="M40" s="72"/>
      <c r="N40" s="72"/>
      <c r="O40" s="72"/>
    </row>
    <row r="41" spans="1:15" s="70" customFormat="1" x14ac:dyDescent="0.2">
      <c r="A41" s="72"/>
      <c r="B41" s="88" t="s">
        <v>103</v>
      </c>
      <c r="C41" s="72"/>
      <c r="D41" s="66"/>
      <c r="E41" s="66"/>
      <c r="F41" s="66"/>
      <c r="G41" s="66"/>
      <c r="H41" s="72"/>
      <c r="I41" s="72"/>
      <c r="J41" s="72"/>
      <c r="K41" s="72"/>
      <c r="L41" s="72"/>
      <c r="M41" s="72"/>
      <c r="N41" s="72"/>
      <c r="O41" s="72"/>
    </row>
    <row r="42" spans="1:15" s="70" customFormat="1" x14ac:dyDescent="0.2">
      <c r="A42" s="72"/>
      <c r="B42" s="88" t="s">
        <v>102</v>
      </c>
      <c r="C42" s="72"/>
      <c r="D42" s="66"/>
      <c r="E42" s="66"/>
      <c r="F42" s="66"/>
      <c r="G42" s="66"/>
      <c r="H42" s="72"/>
      <c r="I42" s="72"/>
      <c r="J42" s="72"/>
      <c r="K42" s="72"/>
      <c r="L42" s="72"/>
      <c r="M42" s="72"/>
      <c r="N42" s="72"/>
      <c r="O42" s="72"/>
    </row>
    <row r="43" spans="1:15" s="70" customFormat="1" x14ac:dyDescent="0.2">
      <c r="A43" s="72"/>
      <c r="B43" s="74"/>
      <c r="C43" s="72"/>
      <c r="D43" s="66"/>
      <c r="E43" s="66"/>
      <c r="F43" s="66"/>
      <c r="G43" s="66"/>
      <c r="H43" s="72"/>
      <c r="I43" s="72"/>
      <c r="J43" s="72"/>
      <c r="K43" s="72"/>
      <c r="L43" s="72"/>
      <c r="M43" s="72"/>
      <c r="N43" s="72"/>
      <c r="O43" s="72"/>
    </row>
    <row r="44" spans="1:15" s="70" customFormat="1" x14ac:dyDescent="0.2">
      <c r="A44" s="72"/>
      <c r="B44" s="74"/>
      <c r="C44" s="72"/>
      <c r="D44" s="66"/>
      <c r="E44" s="66"/>
      <c r="F44" s="66"/>
      <c r="G44" s="66"/>
      <c r="H44" s="72"/>
      <c r="I44" s="72"/>
      <c r="J44" s="72"/>
      <c r="K44" s="72"/>
      <c r="L44" s="72"/>
      <c r="M44" s="72"/>
      <c r="N44" s="72"/>
      <c r="O44" s="72"/>
    </row>
    <row r="45" spans="1:15" x14ac:dyDescent="0.2">
      <c r="A45" s="72"/>
      <c r="B45" s="72"/>
      <c r="C45" s="72"/>
      <c r="D45" s="72"/>
      <c r="E45" s="72"/>
      <c r="F45" s="72"/>
      <c r="G45" s="72"/>
      <c r="H45" s="72" t="s">
        <v>211</v>
      </c>
      <c r="I45" s="72"/>
      <c r="J45" s="72"/>
      <c r="K45" s="72"/>
      <c r="L45" s="72"/>
      <c r="M45" s="72"/>
      <c r="N45" s="72"/>
      <c r="O45" s="72"/>
    </row>
    <row r="46" spans="1:15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</row>
    <row r="47" spans="1:15" x14ac:dyDescent="0.2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</row>
    <row r="48" spans="1:15" x14ac:dyDescent="0.2">
      <c r="A48" s="72"/>
      <c r="B48" s="72"/>
      <c r="C48" s="72"/>
      <c r="D48" s="76"/>
      <c r="E48" s="76"/>
      <c r="F48" s="72"/>
      <c r="G48" s="72"/>
      <c r="H48" s="72"/>
      <c r="I48" s="72"/>
      <c r="J48" s="72"/>
      <c r="K48" s="72"/>
      <c r="L48" s="72"/>
      <c r="M48" s="72"/>
      <c r="N48" s="72"/>
      <c r="O48" s="72"/>
    </row>
    <row r="49" spans="1:15" x14ac:dyDescent="0.2">
      <c r="A49" s="72"/>
      <c r="B49" s="72"/>
      <c r="C49" s="72"/>
      <c r="D49" s="76"/>
      <c r="E49" s="76"/>
      <c r="F49" s="72"/>
      <c r="G49" s="72"/>
      <c r="H49" s="76"/>
      <c r="I49" s="72"/>
      <c r="J49" s="72"/>
      <c r="K49" s="72"/>
      <c r="L49" s="72"/>
      <c r="M49" s="72"/>
      <c r="N49" s="72"/>
      <c r="O49" s="72"/>
    </row>
    <row r="50" spans="1:15" x14ac:dyDescent="0.2">
      <c r="A50" s="72"/>
      <c r="B50" s="72"/>
      <c r="C50" s="72"/>
      <c r="D50" s="76"/>
      <c r="E50" s="76"/>
      <c r="F50" s="72"/>
      <c r="G50" s="72"/>
      <c r="H50" s="72"/>
      <c r="I50" s="72"/>
      <c r="J50" s="72"/>
      <c r="K50" s="72"/>
      <c r="L50" s="72"/>
      <c r="M50" s="72"/>
      <c r="N50" s="72"/>
      <c r="O50" s="72"/>
    </row>
  </sheetData>
  <mergeCells count="3">
    <mergeCell ref="B4:H4"/>
    <mergeCell ref="B5:H5"/>
    <mergeCell ref="B6:H6"/>
  </mergeCells>
  <phoneticPr fontId="42" type="noConversion"/>
  <pageMargins left="0.7" right="0.7" top="0.75" bottom="0.75" header="0.3" footer="0.3"/>
  <pageSetup scale="87" orientation="landscape" r:id="rId1"/>
  <headerFooter>
    <oddHeader>&amp;LPRIVILEGED and CONFIDENTIAL - Prepared at the request of Counsel in connection with litigation</oddHeader>
    <oddFooter>&amp;L&amp;F &amp;A&amp;R&amp;D&amp;T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workbookViewId="0">
      <selection activeCell="D5" sqref="D5"/>
    </sheetView>
  </sheetViews>
  <sheetFormatPr defaultRowHeight="12.75" x14ac:dyDescent="0.2"/>
  <cols>
    <col min="1" max="1" width="4.140625" customWidth="1"/>
    <col min="2" max="2" width="53" customWidth="1"/>
    <col min="3" max="3" width="13.28515625" customWidth="1"/>
    <col min="4" max="5" width="13.42578125" bestFit="1" customWidth="1"/>
    <col min="6" max="6" width="14" bestFit="1" customWidth="1"/>
    <col min="7" max="7" width="18.42578125" bestFit="1" customWidth="1"/>
  </cols>
  <sheetData>
    <row r="1" spans="1:8" ht="15.75" x14ac:dyDescent="0.25">
      <c r="A1" s="194" t="s">
        <v>45</v>
      </c>
      <c r="B1" s="194"/>
      <c r="C1" s="194"/>
      <c r="D1" s="194"/>
      <c r="E1" s="194"/>
      <c r="F1" s="194"/>
      <c r="G1" s="194"/>
      <c r="H1" s="11"/>
    </row>
    <row r="2" spans="1:8" ht="15.75" x14ac:dyDescent="0.25">
      <c r="A2" s="194" t="s">
        <v>65</v>
      </c>
      <c r="B2" s="194"/>
      <c r="C2" s="194"/>
      <c r="D2" s="194"/>
      <c r="E2" s="194"/>
      <c r="F2" s="194"/>
      <c r="G2" s="194"/>
      <c r="H2" s="11"/>
    </row>
    <row r="3" spans="1:8" x14ac:dyDescent="0.2">
      <c r="A3" s="11"/>
      <c r="B3" s="11"/>
      <c r="C3" s="11"/>
      <c r="D3" s="11"/>
      <c r="E3" s="11"/>
      <c r="F3" s="11"/>
      <c r="G3" s="11"/>
      <c r="H3" s="11"/>
    </row>
    <row r="4" spans="1:8" x14ac:dyDescent="0.2">
      <c r="A4" s="11"/>
      <c r="B4" s="11"/>
      <c r="C4" s="11"/>
      <c r="D4" s="11"/>
      <c r="E4" s="11"/>
      <c r="F4" s="11"/>
      <c r="G4" s="11"/>
      <c r="H4" s="11"/>
    </row>
    <row r="5" spans="1:8" x14ac:dyDescent="0.2">
      <c r="A5" s="11"/>
      <c r="B5" s="11"/>
      <c r="C5" s="11"/>
      <c r="D5" s="11"/>
      <c r="E5" s="11"/>
      <c r="F5" s="11"/>
      <c r="G5" s="11"/>
      <c r="H5" s="11"/>
    </row>
    <row r="6" spans="1:8" x14ac:dyDescent="0.2">
      <c r="A6" s="11"/>
      <c r="B6" s="11"/>
      <c r="C6" s="11"/>
      <c r="D6" s="11"/>
      <c r="E6" s="11"/>
      <c r="F6" s="11"/>
      <c r="G6" s="11"/>
      <c r="H6" s="11"/>
    </row>
    <row r="7" spans="1:8" x14ac:dyDescent="0.2">
      <c r="A7" s="11"/>
      <c r="B7" s="11"/>
      <c r="C7" s="11"/>
      <c r="D7" s="11"/>
      <c r="E7" s="11"/>
      <c r="F7" s="11"/>
      <c r="G7" s="11"/>
      <c r="H7" s="11"/>
    </row>
    <row r="8" spans="1:8" ht="25.5" x14ac:dyDescent="0.2">
      <c r="A8" s="11"/>
      <c r="B8" s="17" t="s">
        <v>0</v>
      </c>
      <c r="C8" s="18" t="s">
        <v>1</v>
      </c>
      <c r="D8" s="21" t="s">
        <v>43</v>
      </c>
      <c r="E8" s="21" t="s">
        <v>66</v>
      </c>
      <c r="F8" s="21" t="s">
        <v>46</v>
      </c>
      <c r="G8" s="11"/>
      <c r="H8" s="11"/>
    </row>
    <row r="9" spans="1:8" x14ac:dyDescent="0.2">
      <c r="A9" s="11"/>
      <c r="B9" s="22"/>
      <c r="C9" s="22"/>
      <c r="D9" s="11"/>
      <c r="E9" s="11"/>
      <c r="F9" s="11"/>
      <c r="G9" s="11"/>
      <c r="H9" s="11"/>
    </row>
    <row r="10" spans="1:8" x14ac:dyDescent="0.2">
      <c r="A10" s="11"/>
      <c r="B10" s="37" t="s">
        <v>69</v>
      </c>
      <c r="C10" s="25">
        <v>447</v>
      </c>
      <c r="D10" s="28">
        <f>+D33</f>
        <v>121197238.13</v>
      </c>
      <c r="E10" s="28">
        <v>369112374</v>
      </c>
      <c r="F10" s="28">
        <f>E10-D10</f>
        <v>247915135.87</v>
      </c>
      <c r="G10" s="11" t="s">
        <v>47</v>
      </c>
      <c r="H10" s="11"/>
    </row>
    <row r="11" spans="1:8" x14ac:dyDescent="0.2">
      <c r="A11" s="11"/>
      <c r="B11" s="29" t="s">
        <v>49</v>
      </c>
      <c r="C11" s="30">
        <v>447</v>
      </c>
      <c r="D11" s="28">
        <v>183200344</v>
      </c>
      <c r="E11" s="28">
        <v>81948741</v>
      </c>
      <c r="F11" s="28">
        <f>E11-D11</f>
        <v>-101251603</v>
      </c>
      <c r="G11" s="11" t="s">
        <v>47</v>
      </c>
      <c r="H11" s="11"/>
    </row>
    <row r="12" spans="1:8" x14ac:dyDescent="0.2">
      <c r="A12" s="11"/>
      <c r="B12" s="29" t="s">
        <v>50</v>
      </c>
      <c r="C12" s="30">
        <v>447</v>
      </c>
      <c r="D12" s="28">
        <v>47815358</v>
      </c>
      <c r="E12" s="28">
        <v>3759951</v>
      </c>
      <c r="F12" s="28">
        <f>E12-D12</f>
        <v>-44055407</v>
      </c>
      <c r="G12" s="11" t="s">
        <v>47</v>
      </c>
      <c r="H12" s="11"/>
    </row>
    <row r="13" spans="1:8" x14ac:dyDescent="0.2">
      <c r="A13" s="11"/>
      <c r="B13" s="32"/>
      <c r="C13" s="25"/>
      <c r="D13" s="28"/>
      <c r="E13" s="28"/>
      <c r="F13" s="11"/>
      <c r="G13" s="11"/>
      <c r="H13" s="11"/>
    </row>
    <row r="14" spans="1:8" x14ac:dyDescent="0.2">
      <c r="A14" s="11"/>
      <c r="B14" s="22" t="s">
        <v>52</v>
      </c>
      <c r="C14" s="30"/>
      <c r="D14" s="54">
        <f>SUM(D10:D12)</f>
        <v>352212940.13</v>
      </c>
      <c r="E14" s="54">
        <f>SUM(E10:E12)</f>
        <v>454821066</v>
      </c>
      <c r="F14" s="54">
        <f>SUM(F10:F12)</f>
        <v>102608125.87</v>
      </c>
      <c r="G14" s="11" t="s">
        <v>47</v>
      </c>
      <c r="H14" s="11"/>
    </row>
    <row r="15" spans="1:8" x14ac:dyDescent="0.2">
      <c r="A15" s="11"/>
      <c r="B15" s="11"/>
      <c r="C15" s="25"/>
      <c r="D15" s="28"/>
      <c r="E15" s="28"/>
      <c r="F15" s="11"/>
      <c r="G15" s="11"/>
      <c r="H15" s="11"/>
    </row>
    <row r="16" spans="1:8" x14ac:dyDescent="0.2">
      <c r="A16" s="11"/>
      <c r="B16" s="37" t="s">
        <v>51</v>
      </c>
      <c r="C16" s="25" t="s">
        <v>2</v>
      </c>
      <c r="D16" s="28">
        <v>0</v>
      </c>
      <c r="E16" s="28"/>
      <c r="F16" s="28">
        <f>D16-E16</f>
        <v>0</v>
      </c>
      <c r="G16" s="11" t="s">
        <v>48</v>
      </c>
      <c r="H16" s="11"/>
    </row>
    <row r="17" spans="1:8" x14ac:dyDescent="0.2">
      <c r="A17" s="11"/>
      <c r="B17" s="37" t="s">
        <v>53</v>
      </c>
      <c r="C17" s="25" t="s">
        <v>2</v>
      </c>
      <c r="D17" s="28">
        <v>0</v>
      </c>
      <c r="E17" s="28">
        <v>23124493</v>
      </c>
      <c r="F17" s="28">
        <f t="shared" ref="F17:F23" si="0">D17-E17</f>
        <v>-23124493</v>
      </c>
      <c r="G17" s="11" t="s">
        <v>48</v>
      </c>
      <c r="H17" s="11"/>
    </row>
    <row r="18" spans="1:8" x14ac:dyDescent="0.2">
      <c r="A18" s="11"/>
      <c r="B18" s="37" t="s">
        <v>54</v>
      </c>
      <c r="C18" s="38" t="s">
        <v>22</v>
      </c>
      <c r="D18" s="28">
        <v>0</v>
      </c>
      <c r="E18" s="28"/>
      <c r="F18" s="28">
        <f t="shared" si="0"/>
        <v>0</v>
      </c>
      <c r="G18" s="11" t="s">
        <v>48</v>
      </c>
      <c r="H18" s="11"/>
    </row>
    <row r="19" spans="1:8" x14ac:dyDescent="0.2">
      <c r="A19" s="11"/>
      <c r="B19" s="37" t="s">
        <v>55</v>
      </c>
      <c r="C19" s="25">
        <v>555</v>
      </c>
      <c r="D19" s="28">
        <v>0</v>
      </c>
      <c r="E19" s="28"/>
      <c r="F19" s="28">
        <f t="shared" si="0"/>
        <v>0</v>
      </c>
      <c r="G19" s="11" t="s">
        <v>48</v>
      </c>
      <c r="H19" s="11"/>
    </row>
    <row r="20" spans="1:8" x14ac:dyDescent="0.2">
      <c r="A20" s="11"/>
      <c r="B20" s="37" t="s">
        <v>56</v>
      </c>
      <c r="C20" s="25">
        <v>555</v>
      </c>
      <c r="D20" s="28">
        <v>0</v>
      </c>
      <c r="E20" s="28">
        <v>0</v>
      </c>
      <c r="F20" s="28">
        <f t="shared" si="0"/>
        <v>0</v>
      </c>
      <c r="G20" s="11" t="s">
        <v>48</v>
      </c>
      <c r="H20" s="11"/>
    </row>
    <row r="21" spans="1:8" x14ac:dyDescent="0.2">
      <c r="A21" s="11"/>
      <c r="B21" s="37" t="s">
        <v>57</v>
      </c>
      <c r="C21" s="25">
        <v>555</v>
      </c>
      <c r="D21" s="28">
        <v>3195367</v>
      </c>
      <c r="E21" s="28">
        <v>2480861</v>
      </c>
      <c r="F21" s="28">
        <f t="shared" si="0"/>
        <v>714506</v>
      </c>
      <c r="G21" s="11" t="s">
        <v>48</v>
      </c>
      <c r="H21" s="11"/>
    </row>
    <row r="22" spans="1:8" x14ac:dyDescent="0.2">
      <c r="A22" s="11"/>
      <c r="B22" s="29" t="s">
        <v>64</v>
      </c>
      <c r="C22" s="30">
        <v>555</v>
      </c>
      <c r="D22" s="28">
        <v>13973403</v>
      </c>
      <c r="E22" s="28">
        <v>4760109</v>
      </c>
      <c r="F22" s="28">
        <f t="shared" si="0"/>
        <v>9213294</v>
      </c>
      <c r="G22" s="11" t="s">
        <v>48</v>
      </c>
      <c r="H22" s="11"/>
    </row>
    <row r="23" spans="1:8" ht="25.5" x14ac:dyDescent="0.2">
      <c r="A23" s="11"/>
      <c r="B23" s="37" t="s">
        <v>58</v>
      </c>
      <c r="C23" s="55" t="s">
        <v>67</v>
      </c>
      <c r="D23" s="28">
        <v>58796379</v>
      </c>
      <c r="E23" s="28">
        <v>141755182</v>
      </c>
      <c r="F23" s="28">
        <f t="shared" si="0"/>
        <v>-82958803</v>
      </c>
      <c r="G23" s="11" t="s">
        <v>48</v>
      </c>
      <c r="H23" s="11"/>
    </row>
    <row r="24" spans="1:8" x14ac:dyDescent="0.2">
      <c r="A24" s="11"/>
      <c r="B24" s="24"/>
      <c r="C24" s="25"/>
      <c r="D24" s="28"/>
      <c r="E24" s="28"/>
      <c r="F24" s="11"/>
      <c r="G24" s="11"/>
      <c r="H24" s="11"/>
    </row>
    <row r="25" spans="1:8" x14ac:dyDescent="0.2">
      <c r="A25" s="11"/>
      <c r="B25" s="11"/>
      <c r="C25" s="11"/>
      <c r="D25" s="28"/>
      <c r="E25" s="28"/>
      <c r="F25" s="11"/>
      <c r="G25" s="11"/>
      <c r="H25" s="11"/>
    </row>
    <row r="26" spans="1:8" x14ac:dyDescent="0.2">
      <c r="A26" s="11"/>
      <c r="B26" s="22" t="s">
        <v>59</v>
      </c>
      <c r="C26" s="11"/>
      <c r="D26" s="54">
        <f>SUM(D16:D24)</f>
        <v>75965149</v>
      </c>
      <c r="E26" s="54">
        <f>SUM(E16:E24)</f>
        <v>172120645</v>
      </c>
      <c r="F26" s="54">
        <f>SUM(F16:F23)</f>
        <v>-96155496</v>
      </c>
      <c r="G26" s="50" t="s">
        <v>60</v>
      </c>
      <c r="H26" s="11"/>
    </row>
    <row r="27" spans="1:8" x14ac:dyDescent="0.2">
      <c r="A27" s="11"/>
      <c r="B27" s="22"/>
      <c r="C27" s="22"/>
      <c r="D27" s="28"/>
      <c r="E27" s="28"/>
      <c r="F27" s="11"/>
      <c r="G27" s="11"/>
      <c r="H27" s="11"/>
    </row>
    <row r="28" spans="1:8" x14ac:dyDescent="0.2">
      <c r="A28" s="11"/>
      <c r="B28" s="22" t="s">
        <v>61</v>
      </c>
      <c r="C28" s="22"/>
      <c r="D28" s="28"/>
      <c r="E28" s="28"/>
      <c r="F28" s="54">
        <f>F14+F26</f>
        <v>6452629.8700000048</v>
      </c>
      <c r="G28" s="50" t="s">
        <v>47</v>
      </c>
      <c r="H28" s="11"/>
    </row>
    <row r="29" spans="1:8" x14ac:dyDescent="0.2">
      <c r="A29" s="11"/>
      <c r="B29" s="11"/>
      <c r="C29" s="11"/>
      <c r="D29" s="11"/>
      <c r="E29" s="11"/>
      <c r="F29" s="11"/>
      <c r="G29" s="11"/>
      <c r="H29" s="11"/>
    </row>
    <row r="30" spans="1:8" x14ac:dyDescent="0.2">
      <c r="A30" s="11"/>
      <c r="B30" s="11"/>
      <c r="C30" s="11"/>
      <c r="D30" s="11"/>
      <c r="E30" s="11"/>
      <c r="F30" s="11"/>
      <c r="G30" s="11"/>
      <c r="H30" s="11"/>
    </row>
    <row r="31" spans="1:8" x14ac:dyDescent="0.2">
      <c r="A31" s="11"/>
      <c r="B31" s="11" t="s">
        <v>70</v>
      </c>
      <c r="C31" s="58" t="s">
        <v>71</v>
      </c>
      <c r="D31" s="56">
        <v>149587726</v>
      </c>
      <c r="E31" s="56">
        <v>338066340</v>
      </c>
      <c r="F31" s="11"/>
      <c r="G31" s="11"/>
      <c r="H31" s="11"/>
    </row>
    <row r="32" spans="1:8" x14ac:dyDescent="0.2">
      <c r="A32" s="11"/>
      <c r="B32" s="11"/>
      <c r="C32" t="s">
        <v>68</v>
      </c>
      <c r="D32" s="59">
        <v>28390487.870000001</v>
      </c>
      <c r="E32" s="60">
        <v>0</v>
      </c>
      <c r="F32" s="11"/>
      <c r="G32" s="11"/>
      <c r="H32" s="11"/>
    </row>
    <row r="33" spans="2:5" x14ac:dyDescent="0.2">
      <c r="B33" s="11"/>
      <c r="D33" s="56">
        <f>+D31-D32</f>
        <v>121197238.13</v>
      </c>
      <c r="E33" s="56">
        <f>+E31-E32</f>
        <v>338066340</v>
      </c>
    </row>
  </sheetData>
  <mergeCells count="2">
    <mergeCell ref="A1:G1"/>
    <mergeCell ref="A2:G2"/>
  </mergeCells>
  <phoneticPr fontId="42" type="noConversion"/>
  <pageMargins left="0.7" right="0.7" top="0.75" bottom="0.75" header="0.3" footer="0.3"/>
  <pageSetup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workbookViewId="0">
      <selection activeCell="F20" activeCellId="1" sqref="F18 F20"/>
    </sheetView>
  </sheetViews>
  <sheetFormatPr defaultRowHeight="12.75" x14ac:dyDescent="0.2"/>
  <cols>
    <col min="1" max="1" width="4.140625" style="1" customWidth="1"/>
    <col min="2" max="2" width="32.42578125" style="1" customWidth="1"/>
    <col min="3" max="3" width="14.85546875" style="1" customWidth="1"/>
    <col min="4" max="5" width="13.42578125" style="1" bestFit="1" customWidth="1"/>
    <col min="6" max="6" width="12.85546875" style="1" customWidth="1"/>
    <col min="7" max="16384" width="9.140625" style="1"/>
  </cols>
  <sheetData>
    <row r="1" spans="1:6" ht="15.75" x14ac:dyDescent="0.25">
      <c r="A1" s="194" t="s">
        <v>44</v>
      </c>
      <c r="B1" s="194"/>
      <c r="C1" s="194"/>
      <c r="D1" s="194"/>
      <c r="E1" s="194"/>
      <c r="F1" s="194"/>
    </row>
    <row r="2" spans="1:6" ht="15.75" x14ac:dyDescent="0.25">
      <c r="A2" s="194" t="s">
        <v>65</v>
      </c>
      <c r="B2" s="194"/>
      <c r="C2" s="194"/>
      <c r="D2" s="194"/>
      <c r="E2" s="194"/>
      <c r="F2" s="194"/>
    </row>
    <row r="3" spans="1:6" x14ac:dyDescent="0.2">
      <c r="A3" s="11"/>
      <c r="B3" s="11"/>
      <c r="C3" s="11"/>
      <c r="D3" s="11"/>
      <c r="E3" s="11"/>
      <c r="F3" s="11"/>
    </row>
    <row r="4" spans="1:6" x14ac:dyDescent="0.2">
      <c r="A4" s="11"/>
      <c r="B4" s="11"/>
      <c r="C4" s="11"/>
      <c r="D4" s="11"/>
      <c r="E4" s="11"/>
      <c r="F4" s="11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1"/>
      <c r="B6" s="11"/>
      <c r="C6" s="11"/>
      <c r="D6" s="11"/>
      <c r="E6" s="11"/>
      <c r="F6" s="11"/>
    </row>
    <row r="7" spans="1:6" x14ac:dyDescent="0.2">
      <c r="A7" s="11"/>
      <c r="B7" s="11"/>
      <c r="C7" s="11"/>
      <c r="D7" s="11"/>
      <c r="E7" s="11"/>
      <c r="F7" s="11"/>
    </row>
    <row r="8" spans="1:6" x14ac:dyDescent="0.2">
      <c r="A8" s="11"/>
      <c r="B8" s="17" t="s">
        <v>0</v>
      </c>
      <c r="C8" s="18" t="s">
        <v>1</v>
      </c>
      <c r="D8" s="21" t="s">
        <v>43</v>
      </c>
      <c r="E8" s="21" t="s">
        <v>66</v>
      </c>
      <c r="F8" s="21" t="s">
        <v>46</v>
      </c>
    </row>
    <row r="9" spans="1:6" x14ac:dyDescent="0.2">
      <c r="A9" s="11"/>
      <c r="B9" s="22"/>
      <c r="C9" s="22"/>
      <c r="D9" s="11"/>
      <c r="E9" s="11"/>
      <c r="F9" s="11"/>
    </row>
    <row r="10" spans="1:6" x14ac:dyDescent="0.2">
      <c r="A10" s="11"/>
      <c r="B10" s="61" t="s">
        <v>72</v>
      </c>
      <c r="C10" s="22"/>
      <c r="D10" s="11"/>
      <c r="E10" s="11"/>
      <c r="F10" s="11"/>
    </row>
    <row r="11" spans="1:6" x14ac:dyDescent="0.2">
      <c r="A11" s="11"/>
      <c r="B11" s="37" t="s">
        <v>69</v>
      </c>
      <c r="C11" s="25">
        <v>447</v>
      </c>
      <c r="D11" s="28">
        <f>+D35</f>
        <v>48977198</v>
      </c>
      <c r="E11" s="28">
        <v>121702207</v>
      </c>
      <c r="F11" s="28">
        <f>E11-D11</f>
        <v>72725009</v>
      </c>
    </row>
    <row r="12" spans="1:6" x14ac:dyDescent="0.2">
      <c r="A12" s="11"/>
      <c r="B12" s="29" t="s">
        <v>49</v>
      </c>
      <c r="C12" s="30">
        <v>447</v>
      </c>
      <c r="D12" s="28">
        <v>32335324</v>
      </c>
      <c r="E12" s="28">
        <v>22945503</v>
      </c>
      <c r="F12" s="28">
        <f>E12-D12</f>
        <v>-9389821</v>
      </c>
    </row>
    <row r="13" spans="1:6" x14ac:dyDescent="0.2">
      <c r="A13" s="11"/>
      <c r="B13" s="29" t="s">
        <v>50</v>
      </c>
      <c r="C13" s="30">
        <v>447</v>
      </c>
      <c r="D13" s="28">
        <v>0</v>
      </c>
      <c r="E13" s="28">
        <v>13404835</v>
      </c>
      <c r="F13" s="28">
        <f>E13-D13</f>
        <v>13404835</v>
      </c>
    </row>
    <row r="14" spans="1:6" x14ac:dyDescent="0.2">
      <c r="A14" s="11"/>
      <c r="B14" s="32"/>
      <c r="C14" s="25"/>
      <c r="D14" s="28"/>
      <c r="E14" s="28"/>
      <c r="F14" s="11"/>
    </row>
    <row r="15" spans="1:6" x14ac:dyDescent="0.2">
      <c r="A15" s="11"/>
      <c r="B15" s="22" t="s">
        <v>52</v>
      </c>
      <c r="C15" s="30"/>
      <c r="D15" s="54">
        <f>SUM(D11:D13)</f>
        <v>81312522</v>
      </c>
      <c r="E15" s="54">
        <f>SUM(E11:E13)</f>
        <v>158052545</v>
      </c>
      <c r="F15" s="54">
        <f>SUM(F11:F13)</f>
        <v>76740023</v>
      </c>
    </row>
    <row r="16" spans="1:6" x14ac:dyDescent="0.2">
      <c r="A16" s="11"/>
      <c r="B16" s="11"/>
      <c r="C16" s="25"/>
      <c r="D16" s="28"/>
      <c r="E16" s="28"/>
      <c r="F16" s="11"/>
    </row>
    <row r="17" spans="1:6" x14ac:dyDescent="0.2">
      <c r="A17" s="11"/>
      <c r="B17" s="62" t="s">
        <v>73</v>
      </c>
      <c r="C17" s="25"/>
      <c r="D17" s="28"/>
      <c r="E17" s="28"/>
      <c r="F17" s="11"/>
    </row>
    <row r="18" spans="1:6" x14ac:dyDescent="0.2">
      <c r="A18" s="11"/>
      <c r="B18" s="37" t="s">
        <v>51</v>
      </c>
      <c r="C18" s="25" t="s">
        <v>2</v>
      </c>
      <c r="D18" s="28">
        <v>0</v>
      </c>
      <c r="E18" s="28">
        <v>42752629</v>
      </c>
      <c r="F18" s="28">
        <f t="shared" ref="F18:F24" si="0">E18-D18</f>
        <v>42752629</v>
      </c>
    </row>
    <row r="19" spans="1:6" x14ac:dyDescent="0.2">
      <c r="A19" s="11"/>
      <c r="B19" s="37" t="s">
        <v>53</v>
      </c>
      <c r="C19" s="25" t="s">
        <v>2</v>
      </c>
      <c r="D19" s="28">
        <v>0</v>
      </c>
      <c r="E19" s="28">
        <v>0</v>
      </c>
      <c r="F19" s="28">
        <f t="shared" si="0"/>
        <v>0</v>
      </c>
    </row>
    <row r="20" spans="1:6" x14ac:dyDescent="0.2">
      <c r="A20" s="11"/>
      <c r="B20" s="37" t="s">
        <v>54</v>
      </c>
      <c r="C20" s="38" t="s">
        <v>22</v>
      </c>
      <c r="D20" s="28">
        <v>0</v>
      </c>
      <c r="E20" s="28">
        <v>52928104</v>
      </c>
      <c r="F20" s="28">
        <f t="shared" si="0"/>
        <v>52928104</v>
      </c>
    </row>
    <row r="21" spans="1:6" x14ac:dyDescent="0.2">
      <c r="A21" s="11"/>
      <c r="B21" s="37" t="s">
        <v>55</v>
      </c>
      <c r="C21" s="25">
        <v>555</v>
      </c>
      <c r="D21" s="28"/>
      <c r="E21" s="28">
        <v>0</v>
      </c>
      <c r="F21" s="28">
        <f t="shared" si="0"/>
        <v>0</v>
      </c>
    </row>
    <row r="22" spans="1:6" x14ac:dyDescent="0.2">
      <c r="A22" s="11"/>
      <c r="B22" s="37" t="s">
        <v>56</v>
      </c>
      <c r="C22" s="25">
        <v>555</v>
      </c>
      <c r="D22" s="28">
        <v>56164155</v>
      </c>
      <c r="E22" s="28">
        <v>0</v>
      </c>
      <c r="F22" s="28">
        <f t="shared" si="0"/>
        <v>-56164155</v>
      </c>
    </row>
    <row r="23" spans="1:6" x14ac:dyDescent="0.2">
      <c r="A23" s="11"/>
      <c r="B23" s="37" t="s">
        <v>57</v>
      </c>
      <c r="C23" s="25">
        <v>555</v>
      </c>
      <c r="D23" s="28">
        <v>15969426</v>
      </c>
      <c r="E23" s="28">
        <v>9738739</v>
      </c>
      <c r="F23" s="28">
        <f t="shared" si="0"/>
        <v>-6230687</v>
      </c>
    </row>
    <row r="24" spans="1:6" x14ac:dyDescent="0.2">
      <c r="A24" s="11"/>
      <c r="B24" s="29" t="s">
        <v>64</v>
      </c>
      <c r="C24" s="30">
        <v>555</v>
      </c>
      <c r="D24" s="28">
        <v>4395233</v>
      </c>
      <c r="E24" s="28">
        <v>7802686</v>
      </c>
      <c r="F24" s="28">
        <f t="shared" si="0"/>
        <v>3407453</v>
      </c>
    </row>
    <row r="25" spans="1:6" ht="25.5" x14ac:dyDescent="0.2">
      <c r="A25" s="11"/>
      <c r="B25" s="37" t="s">
        <v>58</v>
      </c>
      <c r="C25" s="55" t="s">
        <v>67</v>
      </c>
      <c r="D25" s="28">
        <v>14367302</v>
      </c>
      <c r="E25" s="28">
        <v>45122958</v>
      </c>
      <c r="F25" s="28">
        <f>E25-D25</f>
        <v>30755656</v>
      </c>
    </row>
    <row r="26" spans="1:6" x14ac:dyDescent="0.2">
      <c r="A26" s="11"/>
      <c r="B26" s="11"/>
      <c r="C26" s="11"/>
      <c r="D26" s="28"/>
      <c r="E26" s="28"/>
      <c r="F26" s="11"/>
    </row>
    <row r="27" spans="1:6" x14ac:dyDescent="0.2">
      <c r="A27" s="11"/>
      <c r="B27" s="22" t="s">
        <v>59</v>
      </c>
      <c r="C27" s="11"/>
      <c r="D27" s="54">
        <f>SUM(D18:D25)</f>
        <v>90896116</v>
      </c>
      <c r="E27" s="54">
        <f>SUM(E18:E25)</f>
        <v>158345116</v>
      </c>
      <c r="F27" s="54">
        <f>SUM(F18:F25)</f>
        <v>67449000</v>
      </c>
    </row>
    <row r="28" spans="1:6" x14ac:dyDescent="0.2">
      <c r="A28" s="11"/>
      <c r="B28" s="22"/>
      <c r="C28" s="11"/>
      <c r="D28" s="54"/>
      <c r="E28" s="54"/>
      <c r="F28" s="54"/>
    </row>
    <row r="29" spans="1:6" x14ac:dyDescent="0.2">
      <c r="A29" s="11"/>
      <c r="B29" s="22"/>
      <c r="C29" s="22"/>
      <c r="D29" s="28"/>
      <c r="E29" s="28"/>
      <c r="F29" s="11"/>
    </row>
    <row r="30" spans="1:6" ht="13.5" thickBot="1" x14ac:dyDescent="0.25">
      <c r="A30" s="11"/>
      <c r="B30" s="22" t="s">
        <v>74</v>
      </c>
      <c r="C30" s="22"/>
      <c r="D30" s="28">
        <f>D15-D27</f>
        <v>-9583594</v>
      </c>
      <c r="E30" s="28">
        <f>E15-E27</f>
        <v>-292571</v>
      </c>
      <c r="F30" s="65">
        <f>F15-F27</f>
        <v>9291023</v>
      </c>
    </row>
    <row r="31" spans="1:6" ht="13.5" thickTop="1" x14ac:dyDescent="0.2">
      <c r="A31" s="11"/>
      <c r="B31" s="11"/>
      <c r="C31" s="11"/>
      <c r="D31" s="11"/>
      <c r="E31" s="11"/>
      <c r="F31" s="11"/>
    </row>
    <row r="32" spans="1:6" x14ac:dyDescent="0.2">
      <c r="A32" s="11"/>
      <c r="B32" s="11"/>
      <c r="C32" s="11"/>
      <c r="D32" s="11"/>
      <c r="E32" s="11"/>
      <c r="F32" s="11"/>
    </row>
    <row r="33" spans="1:6" x14ac:dyDescent="0.2">
      <c r="A33" s="11"/>
      <c r="B33" s="11" t="s">
        <v>70</v>
      </c>
      <c r="C33" s="58" t="s">
        <v>71</v>
      </c>
      <c r="D33" s="54">
        <v>58344157</v>
      </c>
      <c r="E33" s="54">
        <v>112277386</v>
      </c>
      <c r="F33" s="11"/>
    </row>
    <row r="34" spans="1:6" x14ac:dyDescent="0.2">
      <c r="A34" s="11"/>
      <c r="B34" s="11"/>
      <c r="C34" s="1" t="s">
        <v>68</v>
      </c>
      <c r="D34" s="63">
        <v>9366959</v>
      </c>
      <c r="E34" s="64">
        <v>0</v>
      </c>
      <c r="F34" s="11"/>
    </row>
    <row r="35" spans="1:6" x14ac:dyDescent="0.2">
      <c r="B35" s="11"/>
      <c r="D35" s="54">
        <f>+D33-D34</f>
        <v>48977198</v>
      </c>
      <c r="E35" s="54">
        <f>+E33-E34</f>
        <v>112277386</v>
      </c>
    </row>
  </sheetData>
  <mergeCells count="2">
    <mergeCell ref="A1:F1"/>
    <mergeCell ref="A2:F2"/>
  </mergeCells>
  <phoneticPr fontId="42" type="noConversion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B30" sqref="B30"/>
    </sheetView>
  </sheetViews>
  <sheetFormatPr defaultRowHeight="12.75" x14ac:dyDescent="0.2"/>
  <cols>
    <col min="1" max="1" width="4.140625" customWidth="1"/>
    <col min="2" max="2" width="70" bestFit="1" customWidth="1"/>
    <col min="3" max="3" width="15" customWidth="1"/>
    <col min="4" max="4" width="13.42578125" bestFit="1" customWidth="1"/>
    <col min="5" max="6" width="14" bestFit="1" customWidth="1"/>
  </cols>
  <sheetData>
    <row r="1" spans="1:10" ht="15.75" x14ac:dyDescent="0.25">
      <c r="A1" s="194" t="s">
        <v>42</v>
      </c>
      <c r="B1" s="194"/>
      <c r="C1" s="194"/>
      <c r="D1" s="194"/>
      <c r="E1" s="194"/>
      <c r="F1" s="194"/>
      <c r="G1" s="194"/>
      <c r="H1" s="11"/>
      <c r="I1" s="11"/>
      <c r="J1" s="11"/>
    </row>
    <row r="2" spans="1:10" ht="15.75" x14ac:dyDescent="0.25">
      <c r="A2" s="194" t="s">
        <v>62</v>
      </c>
      <c r="B2" s="194"/>
      <c r="C2" s="194"/>
      <c r="D2" s="194"/>
      <c r="E2" s="194"/>
      <c r="F2" s="194"/>
      <c r="G2" s="194"/>
      <c r="H2" s="11"/>
      <c r="I2" s="11"/>
      <c r="J2" s="11"/>
    </row>
    <row r="3" spans="1:10" x14ac:dyDescent="0.2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x14ac:dyDescent="0.2">
      <c r="A8" s="11"/>
      <c r="B8" s="17" t="s">
        <v>0</v>
      </c>
      <c r="C8" s="18" t="s">
        <v>1</v>
      </c>
      <c r="D8" s="21" t="s">
        <v>43</v>
      </c>
      <c r="E8" s="21" t="s">
        <v>63</v>
      </c>
      <c r="F8" s="21" t="s">
        <v>46</v>
      </c>
      <c r="G8" s="11"/>
      <c r="H8" s="11"/>
      <c r="I8" s="11"/>
      <c r="J8" s="11"/>
    </row>
    <row r="9" spans="1:10" x14ac:dyDescent="0.2">
      <c r="A9" s="11"/>
      <c r="B9" s="22"/>
      <c r="C9" s="22"/>
      <c r="D9" s="11"/>
      <c r="E9" s="11"/>
      <c r="F9" s="11"/>
      <c r="G9" s="11"/>
      <c r="H9" s="11"/>
      <c r="I9" s="11"/>
      <c r="J9" s="11"/>
    </row>
    <row r="10" spans="1:10" x14ac:dyDescent="0.2">
      <c r="A10" s="11"/>
      <c r="B10" s="37" t="s">
        <v>69</v>
      </c>
      <c r="C10" s="25">
        <v>447</v>
      </c>
      <c r="D10" s="28">
        <f>+D34</f>
        <v>226034531</v>
      </c>
      <c r="E10" s="54">
        <f>+E34</f>
        <v>180660982</v>
      </c>
      <c r="F10" s="28">
        <f>E10-D10</f>
        <v>-45373549</v>
      </c>
      <c r="G10" s="11" t="s">
        <v>47</v>
      </c>
      <c r="H10" s="11"/>
      <c r="I10" s="11"/>
      <c r="J10" s="11"/>
    </row>
    <row r="11" spans="1:10" x14ac:dyDescent="0.2">
      <c r="A11" s="11"/>
      <c r="B11" s="29" t="s">
        <v>49</v>
      </c>
      <c r="C11" s="30">
        <v>447</v>
      </c>
      <c r="D11" s="28">
        <v>396660</v>
      </c>
      <c r="E11" s="11">
        <v>0</v>
      </c>
      <c r="F11" s="28">
        <f>E11-D11</f>
        <v>-396660</v>
      </c>
      <c r="G11" s="11" t="s">
        <v>47</v>
      </c>
      <c r="H11" s="11"/>
      <c r="I11" s="11"/>
      <c r="J11" s="11"/>
    </row>
    <row r="12" spans="1:10" x14ac:dyDescent="0.2">
      <c r="A12" s="11"/>
      <c r="B12" s="29" t="s">
        <v>50</v>
      </c>
      <c r="C12" s="30">
        <v>447</v>
      </c>
      <c r="D12" s="28">
        <v>0</v>
      </c>
      <c r="E12" s="52">
        <v>53625142</v>
      </c>
      <c r="F12" s="28">
        <f>E12-D12</f>
        <v>53625142</v>
      </c>
      <c r="G12" s="11" t="s">
        <v>47</v>
      </c>
      <c r="H12" s="11"/>
      <c r="I12" s="11"/>
      <c r="J12" s="11"/>
    </row>
    <row r="13" spans="1:10" x14ac:dyDescent="0.2">
      <c r="A13" s="11"/>
      <c r="B13" s="32"/>
      <c r="C13" s="25"/>
      <c r="D13" s="11"/>
      <c r="E13" s="11"/>
      <c r="F13" s="11"/>
      <c r="G13" s="11"/>
      <c r="H13" s="11"/>
      <c r="I13" s="11"/>
      <c r="J13" s="11"/>
    </row>
    <row r="14" spans="1:10" x14ac:dyDescent="0.2">
      <c r="A14" s="11"/>
      <c r="B14" s="22" t="s">
        <v>52</v>
      </c>
      <c r="C14" s="30"/>
      <c r="D14" s="54">
        <f>SUM(D10:D12)</f>
        <v>226431191</v>
      </c>
      <c r="E14" s="54">
        <f>SUM(E10:E12)</f>
        <v>234286124</v>
      </c>
      <c r="F14" s="54">
        <f>SUM(F10:F12)</f>
        <v>7854933</v>
      </c>
      <c r="G14" s="11" t="s">
        <v>47</v>
      </c>
      <c r="H14" s="11"/>
      <c r="I14" s="11"/>
      <c r="J14" s="11"/>
    </row>
    <row r="15" spans="1:10" x14ac:dyDescent="0.2">
      <c r="A15" s="11"/>
      <c r="B15" s="11"/>
      <c r="C15" s="25"/>
      <c r="D15" s="11"/>
      <c r="E15" s="11"/>
      <c r="F15" s="11"/>
      <c r="G15" s="11"/>
      <c r="H15" s="11"/>
      <c r="I15" s="11"/>
      <c r="J15" s="11"/>
    </row>
    <row r="16" spans="1:10" x14ac:dyDescent="0.2">
      <c r="A16" s="11"/>
      <c r="B16" s="37" t="s">
        <v>51</v>
      </c>
      <c r="C16" s="25" t="s">
        <v>2</v>
      </c>
      <c r="D16" s="28">
        <v>0</v>
      </c>
      <c r="E16" s="52">
        <v>313873567</v>
      </c>
      <c r="F16" s="28">
        <f>D16-E16</f>
        <v>-313873567</v>
      </c>
      <c r="G16" s="11" t="s">
        <v>48</v>
      </c>
      <c r="H16" s="11"/>
      <c r="I16" s="11"/>
      <c r="J16" s="11"/>
    </row>
    <row r="17" spans="1:10" x14ac:dyDescent="0.2">
      <c r="A17" s="11"/>
      <c r="B17" s="37" t="s">
        <v>53</v>
      </c>
      <c r="C17" s="25" t="s">
        <v>2</v>
      </c>
      <c r="D17" s="28">
        <v>0</v>
      </c>
      <c r="E17" s="52">
        <v>46220814</v>
      </c>
      <c r="F17" s="28">
        <f t="shared" ref="F17:F23" si="0">D17-E17</f>
        <v>-46220814</v>
      </c>
      <c r="G17" s="11" t="s">
        <v>48</v>
      </c>
      <c r="H17" s="11"/>
      <c r="I17" s="11"/>
      <c r="J17" s="11"/>
    </row>
    <row r="18" spans="1:10" x14ac:dyDescent="0.2">
      <c r="A18" s="11"/>
      <c r="B18" s="37" t="s">
        <v>54</v>
      </c>
      <c r="C18" s="38" t="s">
        <v>22</v>
      </c>
      <c r="D18" s="28">
        <v>0</v>
      </c>
      <c r="E18" s="52">
        <v>351223101</v>
      </c>
      <c r="F18" s="28">
        <f t="shared" si="0"/>
        <v>-351223101</v>
      </c>
      <c r="G18" s="11" t="s">
        <v>48</v>
      </c>
      <c r="H18" s="11"/>
      <c r="I18" s="11"/>
      <c r="J18" s="11"/>
    </row>
    <row r="19" spans="1:10" x14ac:dyDescent="0.2">
      <c r="A19" s="11"/>
      <c r="B19" s="37" t="s">
        <v>55</v>
      </c>
      <c r="C19" s="25">
        <v>555</v>
      </c>
      <c r="D19" s="28">
        <v>115349168</v>
      </c>
      <c r="E19" s="52">
        <v>0</v>
      </c>
      <c r="F19" s="28">
        <f t="shared" si="0"/>
        <v>115349168</v>
      </c>
      <c r="G19" s="11" t="s">
        <v>48</v>
      </c>
      <c r="H19" s="11"/>
      <c r="I19" s="11"/>
      <c r="J19" s="11"/>
    </row>
    <row r="20" spans="1:10" x14ac:dyDescent="0.2">
      <c r="A20" s="11"/>
      <c r="B20" s="37" t="s">
        <v>56</v>
      </c>
      <c r="C20" s="25">
        <v>555</v>
      </c>
      <c r="D20" s="28">
        <v>373938757</v>
      </c>
      <c r="E20" s="52">
        <v>0</v>
      </c>
      <c r="F20" s="28">
        <f t="shared" si="0"/>
        <v>373938757</v>
      </c>
      <c r="G20" s="11" t="s">
        <v>48</v>
      </c>
      <c r="H20" s="11"/>
      <c r="I20" s="11"/>
      <c r="J20" s="11"/>
    </row>
    <row r="21" spans="1:10" x14ac:dyDescent="0.2">
      <c r="A21" s="11"/>
      <c r="B21" s="37" t="s">
        <v>57</v>
      </c>
      <c r="C21" s="25">
        <v>555</v>
      </c>
      <c r="D21" s="28">
        <v>355787228</v>
      </c>
      <c r="E21" s="52">
        <v>0</v>
      </c>
      <c r="F21" s="28">
        <f t="shared" si="0"/>
        <v>355787228</v>
      </c>
      <c r="G21" s="11" t="s">
        <v>48</v>
      </c>
      <c r="H21" s="11"/>
      <c r="I21" s="11"/>
      <c r="J21" s="11"/>
    </row>
    <row r="22" spans="1:10" x14ac:dyDescent="0.2">
      <c r="A22" s="11"/>
      <c r="B22" s="29" t="s">
        <v>64</v>
      </c>
      <c r="C22" s="30">
        <v>555</v>
      </c>
      <c r="D22" s="28">
        <v>23726555</v>
      </c>
      <c r="E22" s="28">
        <v>176538455</v>
      </c>
      <c r="F22" s="28">
        <f t="shared" si="0"/>
        <v>-152811900</v>
      </c>
      <c r="G22" s="11" t="s">
        <v>48</v>
      </c>
      <c r="H22" s="11"/>
      <c r="I22" s="11"/>
      <c r="J22" s="11"/>
    </row>
    <row r="23" spans="1:10" ht="25.5" x14ac:dyDescent="0.2">
      <c r="A23" s="11"/>
      <c r="B23" s="37" t="s">
        <v>58</v>
      </c>
      <c r="C23" s="55" t="s">
        <v>67</v>
      </c>
      <c r="D23" s="28">
        <v>89847896</v>
      </c>
      <c r="E23" s="52">
        <v>48420063</v>
      </c>
      <c r="F23" s="28">
        <f t="shared" si="0"/>
        <v>41427833</v>
      </c>
      <c r="G23" s="11" t="s">
        <v>48</v>
      </c>
      <c r="H23" s="11"/>
      <c r="I23" s="11"/>
      <c r="J23" s="11"/>
    </row>
    <row r="24" spans="1:10" x14ac:dyDescent="0.2">
      <c r="A24" s="11"/>
      <c r="B24" s="24"/>
      <c r="C24" s="25"/>
      <c r="D24" s="11"/>
      <c r="E24" s="11"/>
      <c r="F24" s="11"/>
      <c r="G24" s="11"/>
      <c r="H24" s="11"/>
      <c r="I24" s="11"/>
      <c r="J24" s="11"/>
    </row>
    <row r="25" spans="1:10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2">
      <c r="A26" s="11"/>
      <c r="B26" s="22" t="s">
        <v>59</v>
      </c>
      <c r="C26" s="11"/>
      <c r="D26" s="54">
        <f>SUM(D16:D23)</f>
        <v>958649604</v>
      </c>
      <c r="E26" s="54">
        <f>SUM(E16:E23)</f>
        <v>936276000</v>
      </c>
      <c r="F26" s="54">
        <f>SUM(F16:F23)</f>
        <v>22373604</v>
      </c>
      <c r="G26" s="50" t="s">
        <v>60</v>
      </c>
      <c r="H26" s="11"/>
      <c r="I26" s="11"/>
      <c r="J26" s="11"/>
    </row>
    <row r="27" spans="1:10" x14ac:dyDescent="0.2">
      <c r="A27" s="11"/>
      <c r="B27" s="22"/>
      <c r="C27" s="22"/>
      <c r="D27" s="11"/>
      <c r="E27" s="11"/>
      <c r="F27" s="11"/>
      <c r="G27" s="11"/>
      <c r="H27" s="11"/>
      <c r="I27" s="11"/>
      <c r="J27" s="11"/>
    </row>
    <row r="28" spans="1:10" x14ac:dyDescent="0.2">
      <c r="A28" s="11"/>
      <c r="B28" s="22" t="s">
        <v>61</v>
      </c>
      <c r="C28" s="22"/>
      <c r="D28" s="54"/>
      <c r="E28" s="54"/>
      <c r="F28" s="54">
        <f>F14+F26</f>
        <v>30228537</v>
      </c>
      <c r="G28" s="50" t="s">
        <v>47</v>
      </c>
      <c r="H28" s="11"/>
      <c r="I28" s="11"/>
      <c r="J28" s="11"/>
    </row>
    <row r="29" spans="1:10" x14ac:dyDescent="0.2">
      <c r="A29" s="11"/>
      <c r="B29" s="11"/>
      <c r="C29" s="11"/>
      <c r="D29" s="54"/>
      <c r="E29" s="11"/>
      <c r="F29" s="11"/>
      <c r="G29" s="11"/>
      <c r="H29" s="11"/>
      <c r="I29" s="11"/>
      <c r="J29" s="11"/>
    </row>
    <row r="30" spans="1:10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0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</row>
    <row r="32" spans="1:10" x14ac:dyDescent="0.2">
      <c r="A32" s="11"/>
      <c r="B32" s="11" t="s">
        <v>70</v>
      </c>
      <c r="C32" s="58" t="s">
        <v>71</v>
      </c>
      <c r="D32" s="56">
        <v>319007170</v>
      </c>
      <c r="E32" s="57">
        <v>180660982</v>
      </c>
      <c r="F32" s="11"/>
      <c r="G32" s="11"/>
      <c r="H32" s="11"/>
      <c r="I32" s="11"/>
      <c r="J32" s="11"/>
    </row>
    <row r="33" spans="1:10" x14ac:dyDescent="0.2">
      <c r="A33" s="11"/>
      <c r="B33" s="11"/>
      <c r="C33" t="s">
        <v>68</v>
      </c>
      <c r="D33" s="59">
        <v>92972639</v>
      </c>
      <c r="E33" s="60">
        <v>0</v>
      </c>
      <c r="F33" s="11"/>
      <c r="G33" s="11"/>
      <c r="H33" s="11"/>
      <c r="I33" s="11"/>
      <c r="J33" s="11"/>
    </row>
    <row r="34" spans="1:10" x14ac:dyDescent="0.2">
      <c r="A34" s="11"/>
      <c r="B34" s="11"/>
      <c r="D34" s="56">
        <f>+D32-D33</f>
        <v>226034531</v>
      </c>
      <c r="E34" s="56">
        <f>+E32-E33</f>
        <v>180660982</v>
      </c>
      <c r="F34" s="11"/>
      <c r="G34" s="11"/>
      <c r="H34" s="11"/>
      <c r="I34" s="11"/>
      <c r="J34" s="11"/>
    </row>
    <row r="35" spans="1:10" x14ac:dyDescent="0.2">
      <c r="A35" s="11"/>
      <c r="B35" s="11"/>
      <c r="F35" s="11"/>
      <c r="G35" s="11"/>
      <c r="H35" s="11"/>
      <c r="I35" s="11"/>
      <c r="J35" s="11"/>
    </row>
  </sheetData>
  <mergeCells count="2">
    <mergeCell ref="A1:G1"/>
    <mergeCell ref="A2:G2"/>
  </mergeCells>
  <phoneticPr fontId="42" type="noConversion"/>
  <pageMargins left="0.7" right="0.7" top="0.75" bottom="0.75" header="0.3" footer="0.3"/>
  <pageSetup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sqref="A1:H35"/>
    </sheetView>
  </sheetViews>
  <sheetFormatPr defaultRowHeight="12.75" x14ac:dyDescent="0.2"/>
  <cols>
    <col min="1" max="1" width="4.140625" customWidth="1"/>
    <col min="2" max="2" width="51.7109375" customWidth="1"/>
    <col min="3" max="3" width="13" customWidth="1"/>
    <col min="4" max="4" width="12.42578125" bestFit="1" customWidth="1"/>
    <col min="5" max="6" width="13.42578125" bestFit="1" customWidth="1"/>
  </cols>
  <sheetData>
    <row r="1" spans="1:9" ht="15.75" x14ac:dyDescent="0.25">
      <c r="A1" s="194" t="s">
        <v>44</v>
      </c>
      <c r="B1" s="194"/>
      <c r="C1" s="194"/>
      <c r="D1" s="194"/>
      <c r="E1" s="194"/>
      <c r="F1" s="194"/>
      <c r="G1" s="194"/>
      <c r="H1" s="11"/>
      <c r="I1" s="11"/>
    </row>
    <row r="2" spans="1:9" ht="15.75" x14ac:dyDescent="0.25">
      <c r="A2" s="194" t="s">
        <v>37</v>
      </c>
      <c r="B2" s="194"/>
      <c r="C2" s="194"/>
      <c r="D2" s="194"/>
      <c r="E2" s="194"/>
      <c r="F2" s="194"/>
      <c r="G2" s="194"/>
      <c r="H2" s="11"/>
      <c r="I2" s="11"/>
    </row>
    <row r="3" spans="1:9" x14ac:dyDescent="0.2">
      <c r="A3" s="11"/>
      <c r="B3" s="11"/>
      <c r="C3" s="11"/>
      <c r="D3" s="11"/>
      <c r="E3" s="11"/>
      <c r="F3" s="11"/>
      <c r="G3" s="11"/>
      <c r="H3" s="11"/>
      <c r="I3" s="11"/>
    </row>
    <row r="4" spans="1:9" x14ac:dyDescent="0.2">
      <c r="A4" s="11"/>
      <c r="B4" s="11"/>
      <c r="C4" s="11"/>
      <c r="D4" s="11"/>
      <c r="E4" s="11"/>
      <c r="F4" s="11"/>
      <c r="G4" s="11"/>
      <c r="H4" s="11"/>
      <c r="I4" s="11"/>
    </row>
    <row r="5" spans="1:9" x14ac:dyDescent="0.2">
      <c r="A5" s="11"/>
      <c r="B5" s="11"/>
      <c r="C5" s="11"/>
      <c r="D5" s="11"/>
      <c r="E5" s="11"/>
      <c r="F5" s="11"/>
      <c r="G5" s="11"/>
      <c r="H5" s="11"/>
      <c r="I5" s="11"/>
    </row>
    <row r="6" spans="1:9" x14ac:dyDescent="0.2">
      <c r="A6" s="11"/>
      <c r="B6" s="11"/>
      <c r="C6" s="11"/>
      <c r="D6" s="11"/>
      <c r="E6" s="11"/>
      <c r="F6" s="11"/>
      <c r="G6" s="11"/>
      <c r="H6" s="11"/>
      <c r="I6" s="11"/>
    </row>
    <row r="7" spans="1:9" x14ac:dyDescent="0.2">
      <c r="A7" s="11"/>
      <c r="B7" s="11"/>
      <c r="C7" s="11"/>
      <c r="D7" s="11"/>
      <c r="E7" s="11"/>
      <c r="F7" s="11"/>
      <c r="G7" s="11"/>
      <c r="H7" s="11"/>
      <c r="I7" s="11"/>
    </row>
    <row r="8" spans="1:9" ht="25.5" x14ac:dyDescent="0.2">
      <c r="A8" s="11"/>
      <c r="B8" s="17" t="s">
        <v>0</v>
      </c>
      <c r="C8" s="18" t="s">
        <v>1</v>
      </c>
      <c r="D8" s="21" t="s">
        <v>43</v>
      </c>
      <c r="E8" s="21" t="s">
        <v>63</v>
      </c>
      <c r="F8" s="21" t="s">
        <v>46</v>
      </c>
      <c r="G8" s="11"/>
      <c r="H8" s="11"/>
      <c r="I8" s="11"/>
    </row>
    <row r="9" spans="1:9" x14ac:dyDescent="0.2">
      <c r="A9" s="11"/>
      <c r="B9" s="22"/>
      <c r="C9" s="22"/>
      <c r="D9" s="11"/>
      <c r="E9" s="11"/>
      <c r="F9" s="11"/>
      <c r="G9" s="11"/>
      <c r="H9" s="11"/>
      <c r="I9" s="11"/>
    </row>
    <row r="10" spans="1:9" x14ac:dyDescent="0.2">
      <c r="A10" s="11"/>
      <c r="B10" s="37" t="s">
        <v>69</v>
      </c>
      <c r="C10" s="25">
        <v>447</v>
      </c>
      <c r="D10" s="28">
        <f>+D33</f>
        <v>38670847</v>
      </c>
      <c r="E10" s="28">
        <f>+E33</f>
        <v>132638009</v>
      </c>
      <c r="F10" s="28">
        <f>E10-D10</f>
        <v>93967162</v>
      </c>
      <c r="G10" s="11" t="s">
        <v>47</v>
      </c>
      <c r="H10" s="11"/>
      <c r="I10" s="11"/>
    </row>
    <row r="11" spans="1:9" x14ac:dyDescent="0.2">
      <c r="A11" s="11"/>
      <c r="B11" s="29" t="s">
        <v>49</v>
      </c>
      <c r="C11" s="30">
        <v>447</v>
      </c>
      <c r="D11" s="28">
        <v>32335324</v>
      </c>
      <c r="E11" s="28"/>
      <c r="F11" s="28">
        <f>E11-D11</f>
        <v>-32335324</v>
      </c>
      <c r="G11" s="11" t="s">
        <v>47</v>
      </c>
      <c r="H11" s="11"/>
      <c r="I11" s="11"/>
    </row>
    <row r="12" spans="1:9" x14ac:dyDescent="0.2">
      <c r="A12" s="11"/>
      <c r="B12" s="29" t="s">
        <v>50</v>
      </c>
      <c r="C12" s="30">
        <v>447</v>
      </c>
      <c r="D12" s="28">
        <v>0</v>
      </c>
      <c r="E12" s="28">
        <v>16136190</v>
      </c>
      <c r="F12" s="28">
        <f>E12-D12</f>
        <v>16136190</v>
      </c>
      <c r="G12" s="11" t="s">
        <v>47</v>
      </c>
      <c r="H12" s="11"/>
      <c r="I12" s="11"/>
    </row>
    <row r="13" spans="1:9" x14ac:dyDescent="0.2">
      <c r="A13" s="11"/>
      <c r="B13" s="32"/>
      <c r="C13" s="25"/>
      <c r="D13" s="28"/>
      <c r="E13" s="28"/>
      <c r="F13" s="11"/>
      <c r="G13" s="11"/>
      <c r="H13" s="11"/>
      <c r="I13" s="11"/>
    </row>
    <row r="14" spans="1:9" x14ac:dyDescent="0.2">
      <c r="A14" s="11"/>
      <c r="B14" s="22" t="s">
        <v>52</v>
      </c>
      <c r="C14" s="30"/>
      <c r="D14" s="54">
        <f>SUM(D10:D12)</f>
        <v>71006171</v>
      </c>
      <c r="E14" s="54">
        <f>SUM(E10:E12)</f>
        <v>148774199</v>
      </c>
      <c r="F14" s="54">
        <f>SUM(F10:F12)</f>
        <v>77768028</v>
      </c>
      <c r="G14" s="11" t="s">
        <v>47</v>
      </c>
      <c r="H14" s="11"/>
      <c r="I14" s="11"/>
    </row>
    <row r="15" spans="1:9" x14ac:dyDescent="0.2">
      <c r="A15" s="11"/>
      <c r="B15" s="11"/>
      <c r="C15" s="25"/>
      <c r="D15" s="28"/>
      <c r="E15" s="28"/>
      <c r="F15" s="11"/>
      <c r="G15" s="11"/>
      <c r="H15" s="11"/>
      <c r="I15" s="11"/>
    </row>
    <row r="16" spans="1:9" x14ac:dyDescent="0.2">
      <c r="A16" s="11"/>
      <c r="B16" s="37" t="s">
        <v>51</v>
      </c>
      <c r="C16" s="25" t="s">
        <v>2</v>
      </c>
      <c r="D16" s="28">
        <v>0</v>
      </c>
      <c r="E16" s="28">
        <v>47717750</v>
      </c>
      <c r="F16" s="28">
        <f>D16-E16</f>
        <v>-47717750</v>
      </c>
      <c r="G16" s="11" t="s">
        <v>48</v>
      </c>
      <c r="H16" s="11"/>
      <c r="I16" s="11"/>
    </row>
    <row r="17" spans="1:9" x14ac:dyDescent="0.2">
      <c r="A17" s="11"/>
      <c r="B17" s="37" t="s">
        <v>53</v>
      </c>
      <c r="C17" s="25" t="s">
        <v>2</v>
      </c>
      <c r="D17" s="28">
        <v>0</v>
      </c>
      <c r="E17" s="28">
        <v>0</v>
      </c>
      <c r="F17" s="28">
        <f t="shared" ref="F17:F23" si="0">D17-E17</f>
        <v>0</v>
      </c>
      <c r="G17" s="11" t="s">
        <v>48</v>
      </c>
      <c r="H17" s="11"/>
      <c r="I17" s="11"/>
    </row>
    <row r="18" spans="1:9" x14ac:dyDescent="0.2">
      <c r="A18" s="11"/>
      <c r="B18" s="37" t="s">
        <v>54</v>
      </c>
      <c r="C18" s="38" t="s">
        <v>22</v>
      </c>
      <c r="D18" s="28">
        <v>0</v>
      </c>
      <c r="E18" s="28">
        <v>53044100</v>
      </c>
      <c r="F18" s="28">
        <f t="shared" si="0"/>
        <v>-53044100</v>
      </c>
      <c r="G18" s="11" t="s">
        <v>48</v>
      </c>
      <c r="H18" s="11"/>
      <c r="I18" s="11"/>
    </row>
    <row r="19" spans="1:9" x14ac:dyDescent="0.2">
      <c r="A19" s="11"/>
      <c r="B19" s="37" t="s">
        <v>55</v>
      </c>
      <c r="C19" s="25">
        <v>555</v>
      </c>
      <c r="D19" s="28"/>
      <c r="E19" s="28"/>
      <c r="F19" s="28">
        <f t="shared" si="0"/>
        <v>0</v>
      </c>
      <c r="G19" s="11" t="s">
        <v>48</v>
      </c>
      <c r="H19" s="11"/>
      <c r="I19" s="11"/>
    </row>
    <row r="20" spans="1:9" x14ac:dyDescent="0.2">
      <c r="A20" s="11"/>
      <c r="B20" s="37" t="s">
        <v>56</v>
      </c>
      <c r="C20" s="25">
        <v>555</v>
      </c>
      <c r="D20" s="28">
        <v>56164155</v>
      </c>
      <c r="E20" s="28"/>
      <c r="F20" s="28">
        <f t="shared" si="0"/>
        <v>56164155</v>
      </c>
      <c r="G20" s="11" t="s">
        <v>48</v>
      </c>
      <c r="H20" s="11"/>
      <c r="I20" s="11"/>
    </row>
    <row r="21" spans="1:9" x14ac:dyDescent="0.2">
      <c r="A21" s="11"/>
      <c r="B21" s="37" t="s">
        <v>57</v>
      </c>
      <c r="C21" s="25">
        <v>555</v>
      </c>
      <c r="D21" s="28">
        <v>15969426</v>
      </c>
      <c r="E21" s="28"/>
      <c r="F21" s="28">
        <f t="shared" si="0"/>
        <v>15969426</v>
      </c>
      <c r="G21" s="11" t="s">
        <v>48</v>
      </c>
      <c r="H21" s="11"/>
      <c r="I21" s="11"/>
    </row>
    <row r="22" spans="1:9" x14ac:dyDescent="0.2">
      <c r="A22" s="11"/>
      <c r="B22" s="29" t="s">
        <v>64</v>
      </c>
      <c r="C22" s="30">
        <v>555</v>
      </c>
      <c r="D22" s="28">
        <v>4395233</v>
      </c>
      <c r="E22" s="28">
        <v>27678618</v>
      </c>
      <c r="F22" s="28">
        <f t="shared" si="0"/>
        <v>-23283385</v>
      </c>
      <c r="G22" s="11" t="s">
        <v>48</v>
      </c>
      <c r="H22" s="11"/>
      <c r="I22" s="11"/>
    </row>
    <row r="23" spans="1:9" ht="25.5" x14ac:dyDescent="0.2">
      <c r="A23" s="11"/>
      <c r="B23" s="37" t="s">
        <v>58</v>
      </c>
      <c r="C23" s="55" t="s">
        <v>67</v>
      </c>
      <c r="D23" s="28">
        <v>14367302</v>
      </c>
      <c r="E23" s="28">
        <v>45966140</v>
      </c>
      <c r="F23" s="28">
        <f t="shared" si="0"/>
        <v>-31598838</v>
      </c>
      <c r="G23" s="11" t="s">
        <v>48</v>
      </c>
      <c r="H23" s="11"/>
      <c r="I23" s="11"/>
    </row>
    <row r="24" spans="1:9" x14ac:dyDescent="0.2">
      <c r="A24" s="11"/>
      <c r="B24" s="24"/>
      <c r="C24" s="25"/>
      <c r="D24" s="28"/>
      <c r="E24" s="28"/>
      <c r="F24" s="11"/>
      <c r="G24" s="11"/>
      <c r="H24" s="11"/>
      <c r="I24" s="11"/>
    </row>
    <row r="25" spans="1:9" x14ac:dyDescent="0.2">
      <c r="A25" s="11"/>
      <c r="B25" s="11"/>
      <c r="C25" s="11"/>
      <c r="D25" s="28"/>
      <c r="E25" s="28"/>
      <c r="F25" s="11"/>
      <c r="G25" s="11"/>
      <c r="H25" s="11"/>
      <c r="I25" s="11"/>
    </row>
    <row r="26" spans="1:9" x14ac:dyDescent="0.2">
      <c r="A26" s="11"/>
      <c r="B26" s="22" t="s">
        <v>59</v>
      </c>
      <c r="C26" s="11"/>
      <c r="D26" s="54">
        <f>SUM(D16:D24)</f>
        <v>90896116</v>
      </c>
      <c r="E26" s="54">
        <f>SUM(E16:E24)</f>
        <v>174406608</v>
      </c>
      <c r="F26" s="54">
        <f>SUM(F16:F23)</f>
        <v>-83510492</v>
      </c>
      <c r="G26" s="50" t="s">
        <v>60</v>
      </c>
      <c r="H26" s="11"/>
      <c r="I26" s="11"/>
    </row>
    <row r="27" spans="1:9" x14ac:dyDescent="0.2">
      <c r="A27" s="11"/>
      <c r="B27" s="22"/>
      <c r="C27" s="22"/>
      <c r="D27" s="28"/>
      <c r="E27" s="28"/>
      <c r="F27" s="11"/>
      <c r="G27" s="11"/>
      <c r="H27" s="11"/>
      <c r="I27" s="11"/>
    </row>
    <row r="28" spans="1:9" x14ac:dyDescent="0.2">
      <c r="A28" s="11"/>
      <c r="B28" s="22" t="s">
        <v>61</v>
      </c>
      <c r="C28" s="22"/>
      <c r="D28" s="28"/>
      <c r="E28" s="28"/>
      <c r="F28" s="54">
        <f>F14+F26</f>
        <v>-5742464</v>
      </c>
      <c r="G28" s="50" t="s">
        <v>47</v>
      </c>
      <c r="H28" s="11"/>
      <c r="I28" s="11"/>
    </row>
    <row r="29" spans="1:9" x14ac:dyDescent="0.2">
      <c r="A29" s="11"/>
      <c r="B29" s="11"/>
      <c r="C29" s="11"/>
      <c r="D29" s="11"/>
      <c r="E29" s="11"/>
      <c r="F29" s="11"/>
      <c r="G29" s="11"/>
      <c r="H29" s="11"/>
      <c r="I29" s="11"/>
    </row>
    <row r="30" spans="1:9" x14ac:dyDescent="0.2">
      <c r="A30" s="11"/>
      <c r="B30" s="11"/>
      <c r="C30" s="11"/>
      <c r="D30" s="11"/>
      <c r="E30" s="11"/>
      <c r="F30" s="11"/>
      <c r="G30" s="11"/>
      <c r="H30" s="11"/>
      <c r="I30" s="11"/>
    </row>
    <row r="31" spans="1:9" x14ac:dyDescent="0.2">
      <c r="A31" s="11"/>
      <c r="B31" s="11" t="s">
        <v>70</v>
      </c>
      <c r="C31" s="58" t="s">
        <v>71</v>
      </c>
      <c r="D31" s="56">
        <v>58344157</v>
      </c>
      <c r="E31" s="56">
        <v>132638009</v>
      </c>
      <c r="F31" s="11"/>
      <c r="G31" s="11"/>
      <c r="H31" s="11"/>
      <c r="I31" s="11"/>
    </row>
    <row r="32" spans="1:9" x14ac:dyDescent="0.2">
      <c r="A32" s="11"/>
      <c r="B32" s="11"/>
      <c r="C32" t="s">
        <v>68</v>
      </c>
      <c r="D32" s="59">
        <v>19673310</v>
      </c>
      <c r="E32" s="60">
        <v>0</v>
      </c>
      <c r="F32" s="11"/>
      <c r="G32" s="11"/>
      <c r="H32" s="11"/>
      <c r="I32" s="11"/>
    </row>
    <row r="33" spans="2:5" x14ac:dyDescent="0.2">
      <c r="B33" s="11"/>
      <c r="D33" s="56">
        <f>+D31-D32</f>
        <v>38670847</v>
      </c>
      <c r="E33" s="56">
        <f>+E31-E32</f>
        <v>132638009</v>
      </c>
    </row>
  </sheetData>
  <mergeCells count="2">
    <mergeCell ref="A1:G1"/>
    <mergeCell ref="A2:G2"/>
  </mergeCells>
  <phoneticPr fontId="42" type="noConversion"/>
  <pageMargins left="0.7" right="0.7" top="0.75" bottom="0.75" header="0.3" footer="0.3"/>
  <pageSetup scale="9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workbookViewId="0">
      <selection sqref="A1:H35"/>
    </sheetView>
  </sheetViews>
  <sheetFormatPr defaultRowHeight="12.75" x14ac:dyDescent="0.2"/>
  <cols>
    <col min="1" max="1" width="4.140625" customWidth="1"/>
    <col min="2" max="2" width="70" bestFit="1" customWidth="1"/>
    <col min="3" max="3" width="8.7109375" bestFit="1" customWidth="1"/>
    <col min="4" max="4" width="13.42578125" bestFit="1" customWidth="1"/>
    <col min="5" max="6" width="14" bestFit="1" customWidth="1"/>
    <col min="7" max="7" width="18.42578125" bestFit="1" customWidth="1"/>
  </cols>
  <sheetData>
    <row r="1" spans="1:8" ht="15.75" x14ac:dyDescent="0.25">
      <c r="A1" s="194" t="s">
        <v>45</v>
      </c>
      <c r="B1" s="194"/>
      <c r="C1" s="194"/>
      <c r="D1" s="194"/>
      <c r="E1" s="194"/>
      <c r="F1" s="194"/>
      <c r="G1" s="194"/>
      <c r="H1" s="11"/>
    </row>
    <row r="2" spans="1:8" ht="15.75" x14ac:dyDescent="0.25">
      <c r="A2" s="194" t="s">
        <v>37</v>
      </c>
      <c r="B2" s="194"/>
      <c r="C2" s="194"/>
      <c r="D2" s="194"/>
      <c r="E2" s="194"/>
      <c r="F2" s="194"/>
      <c r="G2" s="194"/>
      <c r="H2" s="11"/>
    </row>
    <row r="3" spans="1:8" x14ac:dyDescent="0.2">
      <c r="A3" s="11"/>
      <c r="B3" s="11"/>
      <c r="C3" s="11"/>
      <c r="D3" s="11"/>
      <c r="E3" s="11"/>
      <c r="F3" s="11"/>
      <c r="G3" s="11"/>
      <c r="H3" s="11"/>
    </row>
    <row r="4" spans="1:8" x14ac:dyDescent="0.2">
      <c r="A4" s="11"/>
      <c r="B4" s="11"/>
      <c r="C4" s="11"/>
      <c r="D4" s="11"/>
      <c r="E4" s="11"/>
      <c r="F4" s="11"/>
      <c r="G4" s="11"/>
      <c r="H4" s="11"/>
    </row>
    <row r="5" spans="1:8" x14ac:dyDescent="0.2">
      <c r="A5" s="11"/>
      <c r="B5" s="11"/>
      <c r="C5" s="11"/>
      <c r="D5" s="11"/>
      <c r="E5" s="11"/>
      <c r="F5" s="11"/>
      <c r="G5" s="11"/>
      <c r="H5" s="11"/>
    </row>
    <row r="6" spans="1:8" x14ac:dyDescent="0.2">
      <c r="A6" s="11"/>
      <c r="B6" s="11"/>
      <c r="C6" s="11"/>
      <c r="D6" s="11"/>
      <c r="E6" s="11"/>
      <c r="F6" s="11"/>
      <c r="G6" s="11"/>
      <c r="H6" s="11"/>
    </row>
    <row r="7" spans="1:8" x14ac:dyDescent="0.2">
      <c r="A7" s="11"/>
      <c r="B7" s="11"/>
      <c r="C7" s="11"/>
      <c r="D7" s="11"/>
      <c r="E7" s="11"/>
      <c r="F7" s="11"/>
      <c r="G7" s="11"/>
      <c r="H7" s="11"/>
    </row>
    <row r="8" spans="1:8" ht="25.5" x14ac:dyDescent="0.2">
      <c r="A8" s="11"/>
      <c r="B8" s="17" t="s">
        <v>0</v>
      </c>
      <c r="C8" s="18" t="s">
        <v>1</v>
      </c>
      <c r="D8" s="21" t="s">
        <v>43</v>
      </c>
      <c r="E8" s="21" t="s">
        <v>63</v>
      </c>
      <c r="F8" s="21" t="s">
        <v>46</v>
      </c>
      <c r="G8" s="11"/>
      <c r="H8" s="11"/>
    </row>
    <row r="9" spans="1:8" x14ac:dyDescent="0.2">
      <c r="A9" s="11"/>
      <c r="B9" s="22"/>
      <c r="C9" s="22"/>
      <c r="D9" s="11"/>
      <c r="E9" s="11"/>
      <c r="F9" s="11"/>
      <c r="G9" s="11"/>
      <c r="H9" s="11"/>
    </row>
    <row r="10" spans="1:8" x14ac:dyDescent="0.2">
      <c r="A10" s="11"/>
      <c r="B10" s="37" t="s">
        <v>69</v>
      </c>
      <c r="C10" s="25">
        <v>447</v>
      </c>
      <c r="D10" s="28">
        <f>+D33</f>
        <v>89959529</v>
      </c>
      <c r="E10" s="28">
        <f>+E33</f>
        <v>407921434</v>
      </c>
      <c r="F10" s="28">
        <f>E10-D10</f>
        <v>317961905</v>
      </c>
      <c r="G10" s="11" t="s">
        <v>47</v>
      </c>
      <c r="H10" s="11"/>
    </row>
    <row r="11" spans="1:8" x14ac:dyDescent="0.2">
      <c r="A11" s="11"/>
      <c r="B11" s="29" t="s">
        <v>49</v>
      </c>
      <c r="C11" s="30">
        <v>447</v>
      </c>
      <c r="D11" s="28">
        <v>183200344</v>
      </c>
      <c r="E11" s="28">
        <v>0</v>
      </c>
      <c r="F11" s="28">
        <f>E11-D11</f>
        <v>-183200344</v>
      </c>
      <c r="G11" s="11" t="s">
        <v>47</v>
      </c>
      <c r="H11" s="11"/>
    </row>
    <row r="12" spans="1:8" x14ac:dyDescent="0.2">
      <c r="A12" s="11"/>
      <c r="B12" s="29" t="s">
        <v>50</v>
      </c>
      <c r="C12" s="30">
        <v>447</v>
      </c>
      <c r="D12" s="28">
        <v>47815358</v>
      </c>
      <c r="E12" s="28">
        <v>0</v>
      </c>
      <c r="F12" s="28">
        <f>E12-D12</f>
        <v>-47815358</v>
      </c>
      <c r="G12" s="11" t="s">
        <v>47</v>
      </c>
      <c r="H12" s="11"/>
    </row>
    <row r="13" spans="1:8" x14ac:dyDescent="0.2">
      <c r="A13" s="11"/>
      <c r="B13" s="32"/>
      <c r="C13" s="25"/>
      <c r="D13" s="28"/>
      <c r="E13" s="28"/>
      <c r="F13" s="11"/>
      <c r="G13" s="11"/>
      <c r="H13" s="11"/>
    </row>
    <row r="14" spans="1:8" x14ac:dyDescent="0.2">
      <c r="A14" s="11"/>
      <c r="B14" s="22" t="s">
        <v>52</v>
      </c>
      <c r="C14" s="30"/>
      <c r="D14" s="54">
        <f>SUM(D10:D12)</f>
        <v>320975231</v>
      </c>
      <c r="E14" s="54">
        <f>SUM(E10:E12)</f>
        <v>407921434</v>
      </c>
      <c r="F14" s="54">
        <f>SUM(F10:F12)</f>
        <v>86946203</v>
      </c>
      <c r="G14" s="11" t="s">
        <v>47</v>
      </c>
      <c r="H14" s="11"/>
    </row>
    <row r="15" spans="1:8" x14ac:dyDescent="0.2">
      <c r="A15" s="11"/>
      <c r="B15" s="11"/>
      <c r="C15" s="25"/>
      <c r="D15" s="28"/>
      <c r="E15" s="28"/>
      <c r="F15" s="11"/>
      <c r="G15" s="11"/>
      <c r="H15" s="11"/>
    </row>
    <row r="16" spans="1:8" x14ac:dyDescent="0.2">
      <c r="A16" s="11"/>
      <c r="B16" s="37" t="s">
        <v>51</v>
      </c>
      <c r="C16" s="25" t="s">
        <v>2</v>
      </c>
      <c r="D16" s="28">
        <v>0</v>
      </c>
      <c r="E16" s="28">
        <v>0</v>
      </c>
      <c r="F16" s="28">
        <f>D16-E16</f>
        <v>0</v>
      </c>
      <c r="G16" s="11" t="s">
        <v>48</v>
      </c>
      <c r="H16" s="11"/>
    </row>
    <row r="17" spans="1:8" x14ac:dyDescent="0.2">
      <c r="A17" s="11"/>
      <c r="B17" s="37" t="s">
        <v>53</v>
      </c>
      <c r="C17" s="25" t="s">
        <v>2</v>
      </c>
      <c r="D17" s="28">
        <v>0</v>
      </c>
      <c r="E17" s="28">
        <v>23124493</v>
      </c>
      <c r="F17" s="28">
        <f t="shared" ref="F17:F23" si="0">D17-E17</f>
        <v>-23124493</v>
      </c>
      <c r="G17" s="11" t="s">
        <v>48</v>
      </c>
      <c r="H17" s="11"/>
    </row>
    <row r="18" spans="1:8" ht="25.5" x14ac:dyDescent="0.2">
      <c r="A18" s="11"/>
      <c r="B18" s="37" t="s">
        <v>54</v>
      </c>
      <c r="C18" s="38" t="s">
        <v>22</v>
      </c>
      <c r="D18" s="28">
        <v>0</v>
      </c>
      <c r="E18" s="28">
        <v>0</v>
      </c>
      <c r="F18" s="28">
        <f t="shared" si="0"/>
        <v>0</v>
      </c>
      <c r="G18" s="11" t="s">
        <v>48</v>
      </c>
      <c r="H18" s="11"/>
    </row>
    <row r="19" spans="1:8" x14ac:dyDescent="0.2">
      <c r="A19" s="11"/>
      <c r="B19" s="37" t="s">
        <v>55</v>
      </c>
      <c r="C19" s="25">
        <v>555</v>
      </c>
      <c r="D19" s="28">
        <v>0</v>
      </c>
      <c r="E19" s="28">
        <v>0</v>
      </c>
      <c r="F19" s="28">
        <f t="shared" si="0"/>
        <v>0</v>
      </c>
      <c r="G19" s="11" t="s">
        <v>48</v>
      </c>
      <c r="H19" s="11"/>
    </row>
    <row r="20" spans="1:8" x14ac:dyDescent="0.2">
      <c r="A20" s="11"/>
      <c r="B20" s="37" t="s">
        <v>56</v>
      </c>
      <c r="C20" s="25">
        <v>555</v>
      </c>
      <c r="D20" s="28">
        <v>0</v>
      </c>
      <c r="E20" s="28">
        <v>0</v>
      </c>
      <c r="F20" s="28">
        <f t="shared" si="0"/>
        <v>0</v>
      </c>
      <c r="G20" s="11" t="s">
        <v>48</v>
      </c>
      <c r="H20" s="11"/>
    </row>
    <row r="21" spans="1:8" x14ac:dyDescent="0.2">
      <c r="A21" s="11"/>
      <c r="B21" s="37" t="s">
        <v>57</v>
      </c>
      <c r="C21" s="25">
        <v>555</v>
      </c>
      <c r="D21" s="28">
        <v>3195367</v>
      </c>
      <c r="E21" s="28"/>
      <c r="F21" s="28">
        <f>D21-E21</f>
        <v>3195367</v>
      </c>
      <c r="G21" s="11" t="s">
        <v>48</v>
      </c>
      <c r="H21" s="11"/>
    </row>
    <row r="22" spans="1:8" x14ac:dyDescent="0.2">
      <c r="A22" s="11"/>
      <c r="B22" s="29" t="s">
        <v>64</v>
      </c>
      <c r="C22" s="30">
        <v>555</v>
      </c>
      <c r="D22" s="28">
        <v>13973403</v>
      </c>
      <c r="E22" s="28">
        <v>11517157</v>
      </c>
      <c r="F22" s="28">
        <f>D22-E22</f>
        <v>2456246</v>
      </c>
      <c r="G22" s="11" t="s">
        <v>48</v>
      </c>
      <c r="H22" s="11"/>
    </row>
    <row r="23" spans="1:8" ht="38.25" x14ac:dyDescent="0.2">
      <c r="A23" s="11"/>
      <c r="B23" s="37" t="s">
        <v>58</v>
      </c>
      <c r="C23" s="55" t="s">
        <v>67</v>
      </c>
      <c r="D23" s="28">
        <v>58796379</v>
      </c>
      <c r="E23" s="28">
        <v>140911999</v>
      </c>
      <c r="F23" s="28">
        <f t="shared" si="0"/>
        <v>-82115620</v>
      </c>
      <c r="G23" s="11" t="s">
        <v>48</v>
      </c>
      <c r="H23" s="11"/>
    </row>
    <row r="24" spans="1:8" x14ac:dyDescent="0.2">
      <c r="A24" s="11"/>
      <c r="B24" s="24"/>
      <c r="C24" s="25"/>
      <c r="D24" s="28"/>
      <c r="E24" s="28"/>
      <c r="F24" s="11"/>
      <c r="G24" s="11"/>
      <c r="H24" s="11"/>
    </row>
    <row r="25" spans="1:8" x14ac:dyDescent="0.2">
      <c r="A25" s="11"/>
      <c r="B25" s="11"/>
      <c r="C25" s="11"/>
      <c r="D25" s="28"/>
      <c r="E25" s="28"/>
      <c r="F25" s="11"/>
      <c r="G25" s="11"/>
      <c r="H25" s="11"/>
    </row>
    <row r="26" spans="1:8" x14ac:dyDescent="0.2">
      <c r="A26" s="11"/>
      <c r="B26" s="22" t="s">
        <v>59</v>
      </c>
      <c r="C26" s="11"/>
      <c r="D26" s="54">
        <f>SUM(D16:D24)</f>
        <v>75965149</v>
      </c>
      <c r="E26" s="54">
        <f>SUM(E16:E24)</f>
        <v>175553649</v>
      </c>
      <c r="F26" s="54">
        <f>SUM(F16:F23)</f>
        <v>-99588500</v>
      </c>
      <c r="G26" s="50" t="s">
        <v>60</v>
      </c>
      <c r="H26" s="11"/>
    </row>
    <row r="27" spans="1:8" x14ac:dyDescent="0.2">
      <c r="A27" s="11"/>
      <c r="B27" s="22"/>
      <c r="C27" s="22"/>
      <c r="D27" s="28"/>
      <c r="E27" s="28"/>
      <c r="F27" s="11"/>
      <c r="G27" s="11"/>
      <c r="H27" s="11"/>
    </row>
    <row r="28" spans="1:8" x14ac:dyDescent="0.2">
      <c r="A28" s="11"/>
      <c r="B28" s="22" t="s">
        <v>61</v>
      </c>
      <c r="C28" s="22"/>
      <c r="D28" s="28"/>
      <c r="E28" s="28"/>
      <c r="F28" s="54">
        <f>F14+F26</f>
        <v>-12642297</v>
      </c>
      <c r="G28" s="50" t="s">
        <v>47</v>
      </c>
      <c r="H28" s="11"/>
    </row>
    <row r="29" spans="1:8" x14ac:dyDescent="0.2">
      <c r="A29" s="11"/>
      <c r="B29" s="11"/>
      <c r="C29" s="11"/>
      <c r="D29" s="11"/>
      <c r="E29" s="11"/>
      <c r="F29" s="11"/>
      <c r="G29" s="11"/>
      <c r="H29" s="11"/>
    </row>
    <row r="30" spans="1:8" x14ac:dyDescent="0.2">
      <c r="A30" s="11"/>
      <c r="B30" s="11"/>
      <c r="C30" s="11"/>
      <c r="D30" s="11"/>
      <c r="E30" s="11"/>
      <c r="F30" s="11"/>
      <c r="G30" s="11"/>
      <c r="H30" s="11"/>
    </row>
    <row r="31" spans="1:8" x14ac:dyDescent="0.2">
      <c r="A31" s="11"/>
      <c r="B31" s="11" t="s">
        <v>70</v>
      </c>
      <c r="C31" s="58" t="s">
        <v>71</v>
      </c>
      <c r="D31" s="56">
        <v>149587726</v>
      </c>
      <c r="E31" s="56">
        <v>407921434</v>
      </c>
      <c r="F31" s="11"/>
      <c r="G31" s="11"/>
      <c r="H31" s="11"/>
    </row>
    <row r="32" spans="1:8" x14ac:dyDescent="0.2">
      <c r="A32" s="11"/>
      <c r="B32" s="11"/>
      <c r="C32" t="s">
        <v>68</v>
      </c>
      <c r="D32" s="59">
        <v>59628197</v>
      </c>
      <c r="E32" s="60">
        <v>0</v>
      </c>
      <c r="F32" s="11"/>
      <c r="G32" s="11"/>
      <c r="H32" s="11"/>
    </row>
    <row r="33" spans="1:8" x14ac:dyDescent="0.2">
      <c r="A33" s="11"/>
      <c r="B33" s="11"/>
      <c r="D33" s="56">
        <f>+D31-D32</f>
        <v>89959529</v>
      </c>
      <c r="E33" s="56">
        <f>+E31-E32</f>
        <v>407921434</v>
      </c>
      <c r="F33" s="11"/>
      <c r="G33" s="11"/>
      <c r="H33" s="11"/>
    </row>
  </sheetData>
  <mergeCells count="2">
    <mergeCell ref="A1:G1"/>
    <mergeCell ref="A2:G2"/>
  </mergeCells>
  <phoneticPr fontId="42" type="noConversion"/>
  <pageMargins left="0.7" right="0.7" top="0.75" bottom="0.75" header="0.3" footer="0.3"/>
  <pageSetup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"/>
  <sheetViews>
    <sheetView topLeftCell="A100" workbookViewId="0">
      <selection activeCell="A124" sqref="A124"/>
    </sheetView>
  </sheetViews>
  <sheetFormatPr defaultRowHeight="12.75" x14ac:dyDescent="0.2"/>
  <cols>
    <col min="1" max="3" width="9.140625" style="72"/>
    <col min="4" max="4" width="16.42578125" style="72" customWidth="1"/>
    <col min="5" max="5" width="17.7109375" style="72" customWidth="1"/>
    <col min="6" max="6" width="17.5703125" style="72" customWidth="1"/>
    <col min="7" max="7" width="16" style="72" bestFit="1" customWidth="1"/>
    <col min="8" max="8" width="17.28515625" style="72" customWidth="1"/>
    <col min="9" max="9" width="16" style="72" customWidth="1"/>
    <col min="10" max="11" width="16.140625" style="72" bestFit="1" customWidth="1"/>
    <col min="12" max="12" width="15.7109375" style="72" bestFit="1" customWidth="1"/>
    <col min="13" max="13" width="16.5703125" style="72" bestFit="1" customWidth="1"/>
    <col min="14" max="15" width="14.28515625" style="72" bestFit="1" customWidth="1"/>
    <col min="16" max="16384" width="9.140625" style="72"/>
  </cols>
  <sheetData>
    <row r="1" spans="1:13" x14ac:dyDescent="0.2">
      <c r="A1" s="73" t="s">
        <v>80</v>
      </c>
      <c r="H1" s="68"/>
    </row>
    <row r="2" spans="1:13" x14ac:dyDescent="0.2">
      <c r="A2" s="73" t="s">
        <v>81</v>
      </c>
      <c r="H2" s="68"/>
    </row>
    <row r="3" spans="1:13" x14ac:dyDescent="0.2">
      <c r="A3" s="73" t="s">
        <v>108</v>
      </c>
      <c r="H3" s="68"/>
    </row>
    <row r="4" spans="1:13" x14ac:dyDescent="0.2">
      <c r="A4" s="73" t="s">
        <v>183</v>
      </c>
      <c r="H4" s="68"/>
    </row>
    <row r="5" spans="1:13" x14ac:dyDescent="0.2">
      <c r="A5" s="106" t="s">
        <v>109</v>
      </c>
      <c r="H5" s="68"/>
    </row>
    <row r="6" spans="1:13" x14ac:dyDescent="0.2">
      <c r="A6" s="107" t="s">
        <v>182</v>
      </c>
    </row>
    <row r="7" spans="1:13" ht="15.75" x14ac:dyDescent="0.25">
      <c r="E7" s="200" t="s">
        <v>153</v>
      </c>
      <c r="F7" s="200"/>
      <c r="G7" s="200"/>
      <c r="H7" s="200"/>
      <c r="I7" s="200"/>
      <c r="J7" s="200"/>
      <c r="K7" s="200"/>
      <c r="L7" s="200"/>
    </row>
    <row r="8" spans="1:13" ht="15.75" x14ac:dyDescent="0.25">
      <c r="E8" s="200"/>
      <c r="F8" s="200"/>
      <c r="G8" s="200"/>
      <c r="H8" s="200"/>
      <c r="I8" s="200"/>
      <c r="J8" s="200"/>
      <c r="K8" s="200"/>
      <c r="L8" s="200"/>
    </row>
    <row r="10" spans="1:13" x14ac:dyDescent="0.2">
      <c r="E10" s="201" t="s">
        <v>154</v>
      </c>
      <c r="F10" s="201"/>
      <c r="G10" s="201" t="s">
        <v>155</v>
      </c>
      <c r="H10" s="201"/>
      <c r="I10" s="201" t="s">
        <v>156</v>
      </c>
      <c r="J10" s="201"/>
      <c r="K10" s="201"/>
      <c r="L10" s="108" t="s">
        <v>157</v>
      </c>
    </row>
    <row r="11" spans="1:13" x14ac:dyDescent="0.2">
      <c r="A11" s="109" t="s">
        <v>158</v>
      </c>
      <c r="E11" s="110" t="s">
        <v>159</v>
      </c>
      <c r="F11" s="110"/>
      <c r="G11" s="110"/>
      <c r="H11" s="110" t="s">
        <v>160</v>
      </c>
      <c r="I11" s="110" t="s">
        <v>161</v>
      </c>
      <c r="J11" s="110" t="s">
        <v>162</v>
      </c>
      <c r="K11" s="110" t="s">
        <v>163</v>
      </c>
      <c r="L11" s="110"/>
    </row>
    <row r="12" spans="1:13" x14ac:dyDescent="0.2">
      <c r="E12" s="111" t="s">
        <v>117</v>
      </c>
      <c r="F12" s="111" t="s">
        <v>117</v>
      </c>
      <c r="G12" s="111" t="s">
        <v>164</v>
      </c>
      <c r="H12" s="111" t="s">
        <v>165</v>
      </c>
      <c r="I12" s="111" t="s">
        <v>166</v>
      </c>
      <c r="J12" s="111" t="s">
        <v>167</v>
      </c>
      <c r="K12" s="111" t="s">
        <v>168</v>
      </c>
      <c r="L12" s="111" t="s">
        <v>23</v>
      </c>
    </row>
    <row r="13" spans="1:13" x14ac:dyDescent="0.2">
      <c r="B13" s="112"/>
      <c r="C13" s="112"/>
      <c r="D13" s="112"/>
      <c r="E13" s="113"/>
      <c r="F13" s="114"/>
    </row>
    <row r="14" spans="1:13" x14ac:dyDescent="0.2">
      <c r="C14" s="72" t="s">
        <v>169</v>
      </c>
      <c r="E14" s="115">
        <v>0.45833299999999999</v>
      </c>
      <c r="F14" s="114">
        <v>0.43348599999999998</v>
      </c>
      <c r="G14" s="116">
        <v>5.6138E-2</v>
      </c>
      <c r="H14" s="116">
        <v>3.3591999999999997E-2</v>
      </c>
      <c r="I14" s="116">
        <v>1.4884E-2</v>
      </c>
      <c r="J14" s="116">
        <v>3.4749999999999998E-3</v>
      </c>
      <c r="K14" s="117">
        <v>9.1000000000000003E-5</v>
      </c>
      <c r="L14" s="117">
        <f>SUM(I14:K14)</f>
        <v>1.8450000000000001E-2</v>
      </c>
      <c r="M14" s="118">
        <f>L14+H14+G14+F14+E14</f>
        <v>0.99999899999999997</v>
      </c>
    </row>
    <row r="15" spans="1:13" x14ac:dyDescent="0.2">
      <c r="C15" s="72" t="s">
        <v>170</v>
      </c>
      <c r="E15" s="116">
        <v>0.46528599999999998</v>
      </c>
      <c r="F15" s="119">
        <v>0.421186</v>
      </c>
      <c r="G15" s="117">
        <v>5.8020000000000002E-2</v>
      </c>
      <c r="H15" s="117">
        <v>3.3071000000000003E-2</v>
      </c>
      <c r="I15" s="117">
        <v>1.7930000000000001E-2</v>
      </c>
      <c r="J15" s="117">
        <v>3.7190000000000001E-3</v>
      </c>
      <c r="K15" s="117">
        <v>7.8899999999999999E-4</v>
      </c>
      <c r="L15" s="117">
        <f>SUM(I15:K15)</f>
        <v>2.2438000000000003E-2</v>
      </c>
      <c r="M15" s="118">
        <f>L15+H15+G15+F15+E15</f>
        <v>1.0000010000000001</v>
      </c>
    </row>
    <row r="16" spans="1:13" x14ac:dyDescent="0.2">
      <c r="E16" s="115"/>
      <c r="F16" s="119"/>
      <c r="G16" s="117"/>
      <c r="H16" s="117"/>
      <c r="I16" s="117"/>
      <c r="J16" s="117"/>
      <c r="K16" s="117"/>
      <c r="L16" s="117"/>
    </row>
    <row r="17" spans="1:13" x14ac:dyDescent="0.2">
      <c r="E17" s="115"/>
      <c r="F17" s="119"/>
      <c r="G17" s="117"/>
      <c r="H17" s="117"/>
      <c r="I17" s="117"/>
      <c r="J17" s="117"/>
      <c r="K17" s="117"/>
      <c r="L17" s="117"/>
    </row>
    <row r="18" spans="1:13" ht="15.75" x14ac:dyDescent="0.25">
      <c r="B18" s="120"/>
      <c r="C18" s="120"/>
      <c r="D18" s="120"/>
      <c r="E18" s="200" t="s">
        <v>171</v>
      </c>
      <c r="F18" s="200"/>
      <c r="G18" s="200"/>
      <c r="H18" s="200"/>
      <c r="I18" s="200"/>
      <c r="J18" s="200"/>
      <c r="K18" s="200"/>
      <c r="L18" s="200"/>
      <c r="M18" s="200"/>
    </row>
    <row r="20" spans="1:13" x14ac:dyDescent="0.2">
      <c r="E20" s="201" t="s">
        <v>154</v>
      </c>
      <c r="F20" s="201"/>
      <c r="G20" s="201" t="s">
        <v>155</v>
      </c>
      <c r="H20" s="201"/>
      <c r="I20" s="201" t="s">
        <v>156</v>
      </c>
      <c r="J20" s="201"/>
      <c r="K20" s="201"/>
      <c r="L20" s="108" t="s">
        <v>157</v>
      </c>
      <c r="M20" s="108" t="s">
        <v>9</v>
      </c>
    </row>
    <row r="21" spans="1:13" x14ac:dyDescent="0.2">
      <c r="E21" s="110" t="s">
        <v>159</v>
      </c>
      <c r="F21" s="110"/>
      <c r="G21" s="110"/>
      <c r="H21" s="110" t="s">
        <v>160</v>
      </c>
      <c r="I21" s="110" t="s">
        <v>161</v>
      </c>
      <c r="J21" s="110" t="s">
        <v>162</v>
      </c>
      <c r="K21" s="110" t="s">
        <v>163</v>
      </c>
      <c r="L21" s="110"/>
    </row>
    <row r="22" spans="1:13" x14ac:dyDescent="0.2">
      <c r="A22" s="121" t="s">
        <v>118</v>
      </c>
      <c r="B22" s="73"/>
      <c r="C22" s="122" t="s">
        <v>119</v>
      </c>
      <c r="E22" s="123" t="s">
        <v>117</v>
      </c>
      <c r="F22" s="123" t="s">
        <v>117</v>
      </c>
      <c r="G22" s="123" t="s">
        <v>164</v>
      </c>
      <c r="H22" s="123" t="s">
        <v>165</v>
      </c>
      <c r="I22" s="123" t="s">
        <v>166</v>
      </c>
      <c r="J22" s="123" t="s">
        <v>167</v>
      </c>
      <c r="K22" s="123" t="s">
        <v>168</v>
      </c>
      <c r="L22" s="123" t="s">
        <v>23</v>
      </c>
      <c r="M22" s="123" t="s">
        <v>23</v>
      </c>
    </row>
    <row r="23" spans="1:13" x14ac:dyDescent="0.2">
      <c r="A23" s="124" t="s">
        <v>125</v>
      </c>
      <c r="B23" s="125"/>
      <c r="C23" s="126" t="s">
        <v>126</v>
      </c>
      <c r="E23" s="127">
        <f>+E$14*$M23</f>
        <v>1094026183.2606819</v>
      </c>
      <c r="F23" s="127">
        <f>+F$14*$M23</f>
        <v>1034717190.5076439</v>
      </c>
      <c r="G23" s="127">
        <f t="shared" ref="F23:L40" si="0">+G$14*$M23</f>
        <v>133999607.001652</v>
      </c>
      <c r="H23" s="127">
        <f t="shared" si="0"/>
        <v>80183027.510767996</v>
      </c>
      <c r="I23" s="127">
        <f t="shared" si="0"/>
        <v>35527631.027336001</v>
      </c>
      <c r="J23" s="127">
        <f t="shared" si="0"/>
        <v>8294713.6401499994</v>
      </c>
      <c r="K23" s="127">
        <f t="shared" si="0"/>
        <v>217214.08381400001</v>
      </c>
      <c r="L23" s="127">
        <f t="shared" si="0"/>
        <v>44039558.7513</v>
      </c>
      <c r="M23" s="127">
        <v>2386967954</v>
      </c>
    </row>
    <row r="24" spans="1:13" x14ac:dyDescent="0.2">
      <c r="A24" s="124" t="s">
        <v>127</v>
      </c>
      <c r="B24" s="125"/>
      <c r="C24" s="126" t="s">
        <v>128</v>
      </c>
      <c r="E24" s="127">
        <f t="shared" ref="E24:E40" si="1">+E$14*$M24</f>
        <v>-267739294.48162147</v>
      </c>
      <c r="F24" s="127">
        <f t="shared" si="0"/>
        <v>-253224698.65285757</v>
      </c>
      <c r="G24" s="127">
        <f t="shared" si="0"/>
        <v>-32793511.51588314</v>
      </c>
      <c r="H24" s="127">
        <f t="shared" si="0"/>
        <v>-19623065.282723758</v>
      </c>
      <c r="I24" s="127">
        <f t="shared" si="0"/>
        <v>-8694620.8522285186</v>
      </c>
      <c r="J24" s="127">
        <f t="shared" si="0"/>
        <v>-2029952.1272167498</v>
      </c>
      <c r="K24" s="127">
        <f t="shared" si="0"/>
        <v>-53158.45858323</v>
      </c>
      <c r="L24" s="127">
        <f t="shared" si="0"/>
        <v>-10777731.438028499</v>
      </c>
      <c r="M24" s="127">
        <v>-584158885.52999997</v>
      </c>
    </row>
    <row r="25" spans="1:13" x14ac:dyDescent="0.2">
      <c r="A25" s="124">
        <v>107</v>
      </c>
      <c r="B25" s="125"/>
      <c r="C25" s="126" t="s">
        <v>129</v>
      </c>
      <c r="E25" s="127">
        <f>+E$14*$M25</f>
        <v>13553442.940443419</v>
      </c>
      <c r="F25" s="127">
        <f t="shared" si="0"/>
        <v>12818688.08591364</v>
      </c>
      <c r="G25" s="127">
        <f t="shared" si="0"/>
        <v>1660066.3268641199</v>
      </c>
      <c r="H25" s="127">
        <f t="shared" si="0"/>
        <v>993354.7339060799</v>
      </c>
      <c r="I25" s="127">
        <f t="shared" si="0"/>
        <v>440137.29041015997</v>
      </c>
      <c r="J25" s="127">
        <f t="shared" si="0"/>
        <v>102759.81484649998</v>
      </c>
      <c r="K25" s="127">
        <f t="shared" si="0"/>
        <v>2690.9764463399997</v>
      </c>
      <c r="L25" s="127">
        <f t="shared" si="0"/>
        <v>545588.081703</v>
      </c>
      <c r="M25" s="127">
        <v>29571169.739999998</v>
      </c>
    </row>
    <row r="26" spans="1:13" x14ac:dyDescent="0.2">
      <c r="A26" s="124">
        <v>151</v>
      </c>
      <c r="B26" s="125"/>
      <c r="C26" s="126" t="s">
        <v>115</v>
      </c>
      <c r="E26" s="127">
        <f>+E$15*$M26</f>
        <v>12886378.27770062</v>
      </c>
      <c r="F26" s="127">
        <f t="shared" ref="F26:L26" si="2">+F$15*$M26</f>
        <v>11665002.00150362</v>
      </c>
      <c r="G26" s="127">
        <f t="shared" si="2"/>
        <v>1606899.1280034001</v>
      </c>
      <c r="H26" s="127">
        <f t="shared" si="2"/>
        <v>915921.4247190702</v>
      </c>
      <c r="I26" s="127">
        <f t="shared" si="2"/>
        <v>496582.23655810009</v>
      </c>
      <c r="J26" s="127">
        <f t="shared" si="2"/>
        <v>102999.96306523001</v>
      </c>
      <c r="K26" s="127">
        <f t="shared" si="2"/>
        <v>21851.83405713</v>
      </c>
      <c r="L26" s="127">
        <f t="shared" si="2"/>
        <v>621434.03368046018</v>
      </c>
      <c r="M26" s="127">
        <v>27695607.170000002</v>
      </c>
    </row>
    <row r="27" spans="1:13" x14ac:dyDescent="0.2">
      <c r="A27" s="124">
        <v>154</v>
      </c>
      <c r="B27" s="125"/>
      <c r="C27" s="126" t="s">
        <v>130</v>
      </c>
      <c r="E27" s="127">
        <f t="shared" si="1"/>
        <v>9394369.8810593598</v>
      </c>
      <c r="F27" s="127">
        <f t="shared" si="0"/>
        <v>8885085.3468131199</v>
      </c>
      <c r="G27" s="127">
        <f t="shared" si="0"/>
        <v>1150650.5889449602</v>
      </c>
      <c r="H27" s="127">
        <f t="shared" si="0"/>
        <v>688529.24193664</v>
      </c>
      <c r="I27" s="127">
        <f t="shared" si="0"/>
        <v>305074.69745728001</v>
      </c>
      <c r="J27" s="127">
        <f t="shared" si="0"/>
        <v>71226.456172000006</v>
      </c>
      <c r="K27" s="127">
        <f t="shared" si="0"/>
        <v>1865.2107947200002</v>
      </c>
      <c r="L27" s="127">
        <f t="shared" si="0"/>
        <v>378166.36442400003</v>
      </c>
      <c r="M27" s="127">
        <v>20496821.920000002</v>
      </c>
    </row>
    <row r="28" spans="1:13" x14ac:dyDescent="0.2">
      <c r="A28" s="124" t="s">
        <v>131</v>
      </c>
      <c r="B28" s="125"/>
      <c r="C28" s="126" t="s">
        <v>132</v>
      </c>
      <c r="E28" s="127">
        <f>+E$15*$M28</f>
        <v>4985557.4500396</v>
      </c>
      <c r="F28" s="127">
        <f t="shared" ref="F28:L28" si="3">+F$15*$M28</f>
        <v>4513024.2477796003</v>
      </c>
      <c r="G28" s="127">
        <f t="shared" si="3"/>
        <v>621686.53957200004</v>
      </c>
      <c r="H28" s="127">
        <f t="shared" si="3"/>
        <v>354357.04154060001</v>
      </c>
      <c r="I28" s="127">
        <f t="shared" si="3"/>
        <v>192120.64209800001</v>
      </c>
      <c r="J28" s="127">
        <f t="shared" si="3"/>
        <v>39849.228553399997</v>
      </c>
      <c r="K28" s="127">
        <f t="shared" si="3"/>
        <v>8454.1654553999997</v>
      </c>
      <c r="L28" s="127">
        <f t="shared" si="3"/>
        <v>240424.03610680002</v>
      </c>
      <c r="M28" s="127">
        <v>10715038.6</v>
      </c>
    </row>
    <row r="29" spans="1:13" x14ac:dyDescent="0.2">
      <c r="A29" s="124">
        <v>186</v>
      </c>
      <c r="B29" s="125"/>
      <c r="C29" s="126" t="s">
        <v>133</v>
      </c>
      <c r="E29" s="127">
        <f t="shared" si="1"/>
        <v>2576635.4677486001</v>
      </c>
      <c r="F29" s="127">
        <f t="shared" si="0"/>
        <v>2436951.7411412001</v>
      </c>
      <c r="G29" s="127">
        <f t="shared" si="0"/>
        <v>315594.03727959999</v>
      </c>
      <c r="H29" s="127">
        <f t="shared" si="0"/>
        <v>188845.96708639999</v>
      </c>
      <c r="I29" s="127">
        <f t="shared" si="0"/>
        <v>83674.189512800003</v>
      </c>
      <c r="J29" s="127">
        <f t="shared" si="0"/>
        <v>19535.595845</v>
      </c>
      <c r="K29" s="127">
        <f t="shared" si="0"/>
        <v>511.57963220000005</v>
      </c>
      <c r="L29" s="127">
        <f t="shared" si="0"/>
        <v>103721.36499000002</v>
      </c>
      <c r="M29" s="127">
        <v>5621754.2000000002</v>
      </c>
    </row>
    <row r="30" spans="1:13" x14ac:dyDescent="0.2">
      <c r="A30" s="124">
        <v>190</v>
      </c>
      <c r="B30" s="128"/>
      <c r="C30" s="126" t="s">
        <v>134</v>
      </c>
      <c r="E30" s="127">
        <f t="shared" si="1"/>
        <v>6843983.6392203998</v>
      </c>
      <c r="F30" s="127">
        <f t="shared" si="0"/>
        <v>6472959.8170568002</v>
      </c>
      <c r="G30" s="127">
        <f t="shared" si="0"/>
        <v>838271.63555440004</v>
      </c>
      <c r="H30" s="127">
        <f t="shared" si="0"/>
        <v>501607.1249696</v>
      </c>
      <c r="I30" s="127">
        <f t="shared" si="0"/>
        <v>222252.93069920002</v>
      </c>
      <c r="J30" s="127">
        <f t="shared" si="0"/>
        <v>51889.877330000003</v>
      </c>
      <c r="K30" s="127">
        <f t="shared" si="0"/>
        <v>1358.8428308</v>
      </c>
      <c r="L30" s="127">
        <f t="shared" si="0"/>
        <v>275501.65086000005</v>
      </c>
      <c r="M30" s="127">
        <v>14932338.800000001</v>
      </c>
    </row>
    <row r="31" spans="1:13" x14ac:dyDescent="0.2">
      <c r="A31" s="124">
        <v>190</v>
      </c>
      <c r="B31" s="128"/>
      <c r="C31" s="126" t="s">
        <v>135</v>
      </c>
      <c r="E31" s="127">
        <f t="shared" si="1"/>
        <v>-5293203.8503943998</v>
      </c>
      <c r="F31" s="127">
        <f t="shared" si="0"/>
        <v>-5006250.3993648002</v>
      </c>
      <c r="G31" s="127">
        <f t="shared" si="0"/>
        <v>-648327.47751840006</v>
      </c>
      <c r="H31" s="127">
        <f t="shared" si="0"/>
        <v>-387947.85394559999</v>
      </c>
      <c r="I31" s="127">
        <f t="shared" si="0"/>
        <v>-171892.5892512</v>
      </c>
      <c r="J31" s="127">
        <f t="shared" si="0"/>
        <v>-40132.138379999997</v>
      </c>
      <c r="K31" s="127">
        <f t="shared" si="0"/>
        <v>-1050.9423288</v>
      </c>
      <c r="L31" s="127">
        <f t="shared" si="0"/>
        <v>-213075.66996000003</v>
      </c>
      <c r="M31" s="127">
        <v>-11548816.800000001</v>
      </c>
    </row>
    <row r="32" spans="1:13" x14ac:dyDescent="0.2">
      <c r="A32" s="124">
        <v>190</v>
      </c>
      <c r="B32" s="128"/>
      <c r="C32" s="126" t="s">
        <v>136</v>
      </c>
      <c r="E32" s="127">
        <f t="shared" si="1"/>
        <v>599780.24712919991</v>
      </c>
      <c r="F32" s="127">
        <f t="shared" si="0"/>
        <v>567265.15482639999</v>
      </c>
      <c r="G32" s="127">
        <f t="shared" si="0"/>
        <v>73462.882911199995</v>
      </c>
      <c r="H32" s="127">
        <f t="shared" si="0"/>
        <v>43958.907740799994</v>
      </c>
      <c r="I32" s="127">
        <f t="shared" si="0"/>
        <v>19477.386961599997</v>
      </c>
      <c r="J32" s="127">
        <f t="shared" si="0"/>
        <v>4547.4280899999994</v>
      </c>
      <c r="K32" s="127">
        <f t="shared" si="0"/>
        <v>119.0837284</v>
      </c>
      <c r="L32" s="127">
        <f t="shared" si="0"/>
        <v>24143.89878</v>
      </c>
      <c r="M32" s="127">
        <v>1308612.3999999999</v>
      </c>
    </row>
    <row r="33" spans="1:13" x14ac:dyDescent="0.2">
      <c r="A33" s="124">
        <v>230</v>
      </c>
      <c r="B33" s="125"/>
      <c r="C33" s="126" t="s">
        <v>138</v>
      </c>
      <c r="E33" s="127">
        <f t="shared" si="1"/>
        <v>-19554237.927475709</v>
      </c>
      <c r="F33" s="127">
        <f t="shared" si="0"/>
        <v>-18494169.920624819</v>
      </c>
      <c r="G33" s="127">
        <f t="shared" si="0"/>
        <v>-2395061.6882760599</v>
      </c>
      <c r="H33" s="127">
        <f t="shared" si="0"/>
        <v>-1433163.1378490399</v>
      </c>
      <c r="I33" s="127">
        <f t="shared" si="0"/>
        <v>-635008.3395970799</v>
      </c>
      <c r="J33" s="127">
        <f t="shared" si="0"/>
        <v>-148256.78447324998</v>
      </c>
      <c r="K33" s="127">
        <f t="shared" si="0"/>
        <v>-3882.4078811699997</v>
      </c>
      <c r="L33" s="127">
        <f t="shared" si="0"/>
        <v>-787147.53195149999</v>
      </c>
      <c r="M33" s="127">
        <v>-42663822.869999997</v>
      </c>
    </row>
    <row r="34" spans="1:13" x14ac:dyDescent="0.2">
      <c r="A34" s="124">
        <v>228.2</v>
      </c>
      <c r="B34" s="128"/>
      <c r="C34" s="126" t="s">
        <v>139</v>
      </c>
      <c r="E34" s="127">
        <f t="shared" si="1"/>
        <v>-53442.544465999999</v>
      </c>
      <c r="F34" s="127">
        <f t="shared" si="0"/>
        <v>-50545.334572</v>
      </c>
      <c r="G34" s="127">
        <f t="shared" si="0"/>
        <v>-6545.8030760000001</v>
      </c>
      <c r="H34" s="127">
        <f t="shared" si="0"/>
        <v>-3916.8943839999997</v>
      </c>
      <c r="I34" s="127">
        <f t="shared" si="0"/>
        <v>-1735.5041679999999</v>
      </c>
      <c r="J34" s="127">
        <f t="shared" si="0"/>
        <v>-405.19194999999996</v>
      </c>
      <c r="K34" s="127">
        <f t="shared" si="0"/>
        <v>-10.610782</v>
      </c>
      <c r="L34" s="127">
        <f t="shared" si="0"/>
        <v>-2151.3069</v>
      </c>
      <c r="M34" s="127">
        <v>-116602</v>
      </c>
    </row>
    <row r="35" spans="1:13" x14ac:dyDescent="0.2">
      <c r="A35" s="124">
        <v>236</v>
      </c>
      <c r="B35" s="128"/>
      <c r="C35" s="126" t="s">
        <v>140</v>
      </c>
      <c r="E35" s="127">
        <f t="shared" si="1"/>
        <v>-1717757.1007212</v>
      </c>
      <c r="F35" s="127">
        <f t="shared" si="0"/>
        <v>-1624634.6096903998</v>
      </c>
      <c r="G35" s="127">
        <f t="shared" si="0"/>
        <v>-210396.0398232</v>
      </c>
      <c r="H35" s="127">
        <f t="shared" si="0"/>
        <v>-125897.32034879999</v>
      </c>
      <c r="I35" s="127">
        <f t="shared" si="0"/>
        <v>-55782.796977599995</v>
      </c>
      <c r="J35" s="127">
        <f t="shared" si="0"/>
        <v>-13023.731489999998</v>
      </c>
      <c r="K35" s="127">
        <f t="shared" si="0"/>
        <v>-341.05311239999997</v>
      </c>
      <c r="L35" s="127">
        <f t="shared" si="0"/>
        <v>-69147.581579999998</v>
      </c>
      <c r="M35" s="127">
        <v>-3747836.4</v>
      </c>
    </row>
    <row r="36" spans="1:13" x14ac:dyDescent="0.2">
      <c r="A36" s="124">
        <v>242</v>
      </c>
      <c r="B36" s="125"/>
      <c r="C36" s="126" t="s">
        <v>141</v>
      </c>
      <c r="E36" s="127">
        <f t="shared" si="1"/>
        <v>-1073273.3444369999</v>
      </c>
      <c r="F36" s="127">
        <f t="shared" si="0"/>
        <v>-1015089.397854</v>
      </c>
      <c r="G36" s="127">
        <f t="shared" si="0"/>
        <v>-131457.73708200001</v>
      </c>
      <c r="H36" s="127">
        <f t="shared" si="0"/>
        <v>-78662.016887999998</v>
      </c>
      <c r="I36" s="127">
        <f t="shared" si="0"/>
        <v>-34853.699075999997</v>
      </c>
      <c r="J36" s="127">
        <f t="shared" si="0"/>
        <v>-8137.3692749999991</v>
      </c>
      <c r="K36" s="127">
        <f t="shared" si="0"/>
        <v>-213.09369900000002</v>
      </c>
      <c r="L36" s="127">
        <f t="shared" si="0"/>
        <v>-43204.162049999999</v>
      </c>
      <c r="M36" s="127">
        <v>-2341689</v>
      </c>
    </row>
    <row r="37" spans="1:13" x14ac:dyDescent="0.2">
      <c r="A37" s="124">
        <v>242</v>
      </c>
      <c r="B37" s="125"/>
      <c r="C37" s="126" t="s">
        <v>142</v>
      </c>
      <c r="E37" s="127">
        <f t="shared" si="1"/>
        <v>-206172.79963937</v>
      </c>
      <c r="F37" s="127">
        <f t="shared" si="0"/>
        <v>-194995.82666853999</v>
      </c>
      <c r="G37" s="127">
        <f t="shared" si="0"/>
        <v>-25252.662640820003</v>
      </c>
      <c r="H37" s="127">
        <f t="shared" si="0"/>
        <v>-15110.75284888</v>
      </c>
      <c r="I37" s="127">
        <f t="shared" si="0"/>
        <v>-6695.2978507600001</v>
      </c>
      <c r="J37" s="127">
        <f t="shared" si="0"/>
        <v>-1563.1658177499999</v>
      </c>
      <c r="K37" s="127">
        <f t="shared" si="0"/>
        <v>-40.934701990000001</v>
      </c>
      <c r="L37" s="127">
        <f t="shared" si="0"/>
        <v>-8299.398370500001</v>
      </c>
      <c r="M37" s="127">
        <v>-449831.89</v>
      </c>
    </row>
    <row r="38" spans="1:13" x14ac:dyDescent="0.2">
      <c r="A38" s="124">
        <v>253</v>
      </c>
      <c r="B38" s="125"/>
      <c r="C38" s="126" t="s">
        <v>143</v>
      </c>
      <c r="E38" s="127">
        <f t="shared" si="1"/>
        <v>-525731.79348265997</v>
      </c>
      <c r="F38" s="127">
        <f t="shared" si="0"/>
        <v>-497230.99194172001</v>
      </c>
      <c r="G38" s="127">
        <f t="shared" si="0"/>
        <v>-64393.20629876</v>
      </c>
      <c r="H38" s="127">
        <f t="shared" si="0"/>
        <v>-38531.771455839997</v>
      </c>
      <c r="I38" s="127">
        <f t="shared" si="0"/>
        <v>-17072.72226568</v>
      </c>
      <c r="J38" s="127">
        <f t="shared" si="0"/>
        <v>-3986.0057695</v>
      </c>
      <c r="K38" s="127">
        <f t="shared" si="0"/>
        <v>-104.38173382000001</v>
      </c>
      <c r="L38" s="127">
        <f t="shared" si="0"/>
        <v>-21163.109769000002</v>
      </c>
      <c r="M38" s="127">
        <v>-1147052.02</v>
      </c>
    </row>
    <row r="39" spans="1:13" x14ac:dyDescent="0.2">
      <c r="A39" s="124">
        <v>282</v>
      </c>
      <c r="B39" s="125"/>
      <c r="C39" s="126" t="s">
        <v>144</v>
      </c>
      <c r="E39" s="127">
        <f t="shared" si="1"/>
        <v>-179545796.0544776</v>
      </c>
      <c r="F39" s="127">
        <f t="shared" si="0"/>
        <v>-169812317.5692592</v>
      </c>
      <c r="G39" s="127">
        <f t="shared" si="0"/>
        <v>-21991307.409473598</v>
      </c>
      <c r="H39" s="127">
        <f t="shared" si="0"/>
        <v>-13159214.765382398</v>
      </c>
      <c r="I39" s="127">
        <f t="shared" si="0"/>
        <v>-5830607.0662047993</v>
      </c>
      <c r="J39" s="127">
        <f t="shared" si="0"/>
        <v>-1361284.5710199999</v>
      </c>
      <c r="K39" s="127">
        <f t="shared" si="0"/>
        <v>-35648.027615200001</v>
      </c>
      <c r="L39" s="127">
        <f t="shared" si="0"/>
        <v>-7227539.6648400007</v>
      </c>
      <c r="M39" s="127">
        <v>-391736567.19999999</v>
      </c>
    </row>
    <row r="40" spans="1:13" x14ac:dyDescent="0.2">
      <c r="A40" s="124">
        <v>283</v>
      </c>
      <c r="B40" s="125"/>
      <c r="C40" s="126" t="s">
        <v>145</v>
      </c>
      <c r="E40" s="129">
        <f t="shared" si="1"/>
        <v>-1718869.291579</v>
      </c>
      <c r="F40" s="129">
        <f t="shared" si="0"/>
        <v>-1625686.506818</v>
      </c>
      <c r="G40" s="129">
        <f t="shared" si="0"/>
        <v>-210532.26429399999</v>
      </c>
      <c r="H40" s="129">
        <f t="shared" si="0"/>
        <v>-125978.83469599999</v>
      </c>
      <c r="I40" s="129">
        <f t="shared" si="0"/>
        <v>-55818.914491999996</v>
      </c>
      <c r="J40" s="129">
        <f t="shared" si="0"/>
        <v>-13032.163924999999</v>
      </c>
      <c r="K40" s="129">
        <f t="shared" si="0"/>
        <v>-341.273933</v>
      </c>
      <c r="L40" s="129">
        <f t="shared" si="0"/>
        <v>-69192.352350000001</v>
      </c>
      <c r="M40" s="130">
        <v>-3750263</v>
      </c>
    </row>
    <row r="41" spans="1:13" x14ac:dyDescent="0.2">
      <c r="A41" s="110"/>
    </row>
    <row r="42" spans="1:13" x14ac:dyDescent="0.2">
      <c r="A42" s="110"/>
      <c r="C42" s="131" t="s">
        <v>23</v>
      </c>
      <c r="E42" s="78">
        <f t="shared" ref="E42:L42" si="4">SUM(E23:E40)</f>
        <v>667438551.97572875</v>
      </c>
      <c r="F42" s="78">
        <f t="shared" si="4"/>
        <v>630530547.69302726</v>
      </c>
      <c r="G42" s="78">
        <f t="shared" si="4"/>
        <v>81789452.336415708</v>
      </c>
      <c r="H42" s="78">
        <f t="shared" si="4"/>
        <v>48878113.322144888</v>
      </c>
      <c r="I42" s="78">
        <f t="shared" si="4"/>
        <v>21782862.6189215</v>
      </c>
      <c r="J42" s="78">
        <f t="shared" si="4"/>
        <v>5067748.7547348803</v>
      </c>
      <c r="K42" s="78">
        <f t="shared" si="4"/>
        <v>159274.59238838009</v>
      </c>
      <c r="L42" s="78">
        <f t="shared" si="4"/>
        <v>27009885.966044761</v>
      </c>
      <c r="M42" s="78">
        <v>1455647930.1199999</v>
      </c>
    </row>
    <row r="43" spans="1:13" x14ac:dyDescent="0.2">
      <c r="E43" s="78"/>
      <c r="F43" s="78"/>
      <c r="G43" s="78"/>
      <c r="H43" s="78"/>
      <c r="I43" s="78"/>
      <c r="J43" s="78"/>
      <c r="K43" s="78"/>
      <c r="L43" s="78"/>
      <c r="M43" s="78"/>
    </row>
    <row r="45" spans="1:13" x14ac:dyDescent="0.2">
      <c r="A45" s="132" t="s">
        <v>172</v>
      </c>
      <c r="C45" s="132" t="s">
        <v>173</v>
      </c>
      <c r="E45" s="127">
        <f>+E$15*$M45</f>
        <v>156298643.68375108</v>
      </c>
      <c r="F45" s="127">
        <f>+F$15*$M45</f>
        <v>141484593.42981389</v>
      </c>
      <c r="G45" s="127">
        <f t="shared" ref="G45:L45" si="5">+G$15*$M45</f>
        <v>19490049.789873838</v>
      </c>
      <c r="H45" s="127">
        <f t="shared" si="5"/>
        <v>11109194.012425331</v>
      </c>
      <c r="I45" s="127">
        <f t="shared" si="5"/>
        <v>6023036.75857356</v>
      </c>
      <c r="J45" s="127">
        <f t="shared" si="5"/>
        <v>1249284.6461313479</v>
      </c>
      <c r="K45" s="127">
        <f t="shared" si="5"/>
        <v>265040.49093778798</v>
      </c>
      <c r="L45" s="127">
        <f t="shared" si="5"/>
        <v>7537361.8956426959</v>
      </c>
      <c r="M45" s="127">
        <f>348040575.39-12121068.498</f>
        <v>335919506.89199996</v>
      </c>
    </row>
    <row r="46" spans="1:13" x14ac:dyDescent="0.2">
      <c r="A46" s="132">
        <v>403</v>
      </c>
      <c r="C46" s="132" t="s">
        <v>174</v>
      </c>
      <c r="E46" s="127">
        <f t="shared" ref="E46:L48" si="6">+E$14*$M46</f>
        <v>37019158.654872611</v>
      </c>
      <c r="F46" s="127">
        <f t="shared" si="6"/>
        <v>35012288.027844623</v>
      </c>
      <c r="G46" s="127">
        <f t="shared" si="6"/>
        <v>4534217.5417594602</v>
      </c>
      <c r="H46" s="127">
        <f t="shared" si="6"/>
        <v>2713196.6878546397</v>
      </c>
      <c r="I46" s="127">
        <f t="shared" si="6"/>
        <v>1202167.7632182799</v>
      </c>
      <c r="J46" s="127">
        <f t="shared" si="6"/>
        <v>280672.73429075</v>
      </c>
      <c r="K46" s="127">
        <f t="shared" si="6"/>
        <v>7349.9910274700005</v>
      </c>
      <c r="L46" s="127">
        <f t="shared" si="6"/>
        <v>1490190.4885365001</v>
      </c>
      <c r="M46" s="127">
        <v>80769132.170000002</v>
      </c>
    </row>
    <row r="47" spans="1:13" x14ac:dyDescent="0.2">
      <c r="A47" s="132" t="s">
        <v>175</v>
      </c>
      <c r="C47" s="132" t="s">
        <v>176</v>
      </c>
      <c r="E47" s="127">
        <f t="shared" si="6"/>
        <v>39418917.574175462</v>
      </c>
      <c r="F47" s="127">
        <f t="shared" si="6"/>
        <v>37281951.994639322</v>
      </c>
      <c r="G47" s="127">
        <f t="shared" si="6"/>
        <v>4828147.2090795599</v>
      </c>
      <c r="H47" s="127">
        <f t="shared" si="6"/>
        <v>2889079.07384304</v>
      </c>
      <c r="I47" s="127">
        <f t="shared" si="6"/>
        <v>1280098.02736008</v>
      </c>
      <c r="J47" s="127">
        <f t="shared" si="6"/>
        <v>298867.2833295</v>
      </c>
      <c r="K47" s="127">
        <f t="shared" si="6"/>
        <v>7826.4525994200003</v>
      </c>
      <c r="L47" s="127">
        <f t="shared" si="6"/>
        <v>1586791.7632890001</v>
      </c>
      <c r="M47" s="127">
        <v>86004973.620000005</v>
      </c>
    </row>
    <row r="48" spans="1:13" x14ac:dyDescent="0.2">
      <c r="A48" s="132">
        <v>408.1</v>
      </c>
      <c r="C48" s="132" t="s">
        <v>177</v>
      </c>
      <c r="E48" s="127">
        <f t="shared" si="6"/>
        <v>6593414.2164528398</v>
      </c>
      <c r="F48" s="127">
        <f t="shared" si="6"/>
        <v>6235974.18259928</v>
      </c>
      <c r="G48" s="127">
        <f t="shared" si="6"/>
        <v>807581.14140424004</v>
      </c>
      <c r="H48" s="127">
        <f t="shared" si="6"/>
        <v>483242.46859615995</v>
      </c>
      <c r="I48" s="127">
        <f t="shared" si="6"/>
        <v>214115.88778831999</v>
      </c>
      <c r="J48" s="127">
        <f t="shared" si="6"/>
        <v>49990.104142999997</v>
      </c>
      <c r="K48" s="127">
        <f t="shared" si="6"/>
        <v>1309.0933746800001</v>
      </c>
      <c r="L48" s="127">
        <f t="shared" si="6"/>
        <v>265415.08530600002</v>
      </c>
      <c r="M48" s="127">
        <v>14385641.48</v>
      </c>
    </row>
    <row r="49" spans="1:13" x14ac:dyDescent="0.2">
      <c r="A49" s="132"/>
      <c r="C49" s="132"/>
    </row>
    <row r="50" spans="1:13" x14ac:dyDescent="0.2">
      <c r="A50" s="132"/>
      <c r="C50" s="132"/>
    </row>
    <row r="51" spans="1:13" x14ac:dyDescent="0.2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</row>
    <row r="52" spans="1:13" x14ac:dyDescent="0.2">
      <c r="A52" s="73" t="s">
        <v>230</v>
      </c>
      <c r="E52" s="105"/>
      <c r="F52" s="105"/>
      <c r="G52" s="105" t="s">
        <v>110</v>
      </c>
      <c r="H52" s="105"/>
      <c r="I52" s="105" t="s">
        <v>111</v>
      </c>
      <c r="J52" s="105"/>
      <c r="K52" s="105" t="s">
        <v>112</v>
      </c>
      <c r="L52" s="105" t="s">
        <v>23</v>
      </c>
    </row>
    <row r="53" spans="1:13" x14ac:dyDescent="0.2">
      <c r="E53" s="105"/>
      <c r="F53" s="105"/>
      <c r="G53" s="105" t="s">
        <v>113</v>
      </c>
      <c r="H53" s="133"/>
      <c r="I53" s="133" t="s">
        <v>114</v>
      </c>
      <c r="J53" s="133" t="s">
        <v>115</v>
      </c>
      <c r="K53" s="105" t="s">
        <v>116</v>
      </c>
      <c r="L53" s="105" t="s">
        <v>117</v>
      </c>
    </row>
    <row r="54" spans="1:13" x14ac:dyDescent="0.2">
      <c r="A54" s="121" t="s">
        <v>118</v>
      </c>
      <c r="B54" s="73"/>
      <c r="C54" s="122" t="s">
        <v>119</v>
      </c>
      <c r="D54" s="134"/>
      <c r="E54" s="121"/>
      <c r="F54" s="121"/>
      <c r="G54" s="121" t="s">
        <v>120</v>
      </c>
      <c r="H54" s="121" t="s">
        <v>121</v>
      </c>
      <c r="I54" s="121" t="s">
        <v>122</v>
      </c>
      <c r="J54" s="121" t="s">
        <v>123</v>
      </c>
      <c r="K54" s="121" t="s">
        <v>123</v>
      </c>
      <c r="L54" s="121" t="s">
        <v>124</v>
      </c>
    </row>
    <row r="55" spans="1:13" x14ac:dyDescent="0.2">
      <c r="A55" s="124" t="s">
        <v>125</v>
      </c>
      <c r="B55" s="125"/>
      <c r="C55" s="126" t="s">
        <v>126</v>
      </c>
      <c r="D55" s="126"/>
      <c r="E55" s="127"/>
      <c r="F55" s="127"/>
      <c r="G55" s="135">
        <v>1034717190.5076439</v>
      </c>
      <c r="H55" s="135">
        <v>-16743630.189146776</v>
      </c>
      <c r="I55" s="128"/>
      <c r="J55" s="128"/>
      <c r="K55" s="128"/>
      <c r="L55" s="136">
        <f t="shared" ref="L55:L73" si="7">SUM(G55,H55:K55)</f>
        <v>1017973560.3184972</v>
      </c>
    </row>
    <row r="56" spans="1:13" x14ac:dyDescent="0.2">
      <c r="A56" s="124" t="s">
        <v>127</v>
      </c>
      <c r="B56" s="125"/>
      <c r="C56" s="126" t="s">
        <v>128</v>
      </c>
      <c r="D56" s="137"/>
      <c r="E56" s="127"/>
      <c r="F56" s="127"/>
      <c r="G56" s="135">
        <v>-253224698.65285757</v>
      </c>
      <c r="H56" s="135">
        <v>4161187.2595063718</v>
      </c>
      <c r="I56" s="128"/>
      <c r="J56" s="128"/>
      <c r="K56" s="128"/>
      <c r="L56" s="138">
        <f t="shared" si="7"/>
        <v>-249063511.3933512</v>
      </c>
    </row>
    <row r="57" spans="1:13" x14ac:dyDescent="0.2">
      <c r="A57" s="124">
        <v>107</v>
      </c>
      <c r="B57" s="125"/>
      <c r="C57" s="126" t="s">
        <v>129</v>
      </c>
      <c r="D57" s="131"/>
      <c r="E57" s="127"/>
      <c r="F57" s="127"/>
      <c r="G57" s="135">
        <v>12818688.08591364</v>
      </c>
      <c r="H57" s="135"/>
      <c r="I57" s="128"/>
      <c r="J57" s="128"/>
      <c r="K57" s="128"/>
      <c r="L57" s="138">
        <f t="shared" si="7"/>
        <v>12818688.08591364</v>
      </c>
    </row>
    <row r="58" spans="1:13" x14ac:dyDescent="0.2">
      <c r="A58" s="124">
        <v>151</v>
      </c>
      <c r="B58" s="125"/>
      <c r="C58" s="126" t="s">
        <v>115</v>
      </c>
      <c r="D58" s="126"/>
      <c r="E58" s="127"/>
      <c r="F58" s="127"/>
      <c r="G58" s="135">
        <v>11665002.00150362</v>
      </c>
      <c r="H58" s="135"/>
      <c r="I58" s="128"/>
      <c r="J58" s="135">
        <v>2943144.1467736624</v>
      </c>
      <c r="K58" s="128"/>
      <c r="L58" s="138">
        <f t="shared" si="7"/>
        <v>14608146.148277283</v>
      </c>
    </row>
    <row r="59" spans="1:13" x14ac:dyDescent="0.2">
      <c r="A59" s="124">
        <v>154</v>
      </c>
      <c r="B59" s="125"/>
      <c r="C59" s="126" t="s">
        <v>130</v>
      </c>
      <c r="D59" s="126"/>
      <c r="E59" s="127"/>
      <c r="F59" s="127"/>
      <c r="G59" s="135">
        <v>8885085.3468131199</v>
      </c>
      <c r="H59" s="135"/>
      <c r="I59" s="128"/>
      <c r="J59" s="128"/>
      <c r="K59" s="128"/>
      <c r="L59" s="138">
        <f t="shared" si="7"/>
        <v>8885085.3468131199</v>
      </c>
    </row>
    <row r="60" spans="1:13" x14ac:dyDescent="0.2">
      <c r="A60" s="124" t="s">
        <v>131</v>
      </c>
      <c r="B60" s="125"/>
      <c r="C60" s="126" t="s">
        <v>132</v>
      </c>
      <c r="D60" s="131"/>
      <c r="E60" s="127"/>
      <c r="F60" s="127"/>
      <c r="G60" s="135">
        <v>4513024.2477796003</v>
      </c>
      <c r="H60" s="135"/>
      <c r="I60" s="128"/>
      <c r="J60" s="128"/>
      <c r="K60" s="128"/>
      <c r="L60" s="138">
        <f t="shared" si="7"/>
        <v>4513024.2477796003</v>
      </c>
    </row>
    <row r="61" spans="1:13" x14ac:dyDescent="0.2">
      <c r="A61" s="124">
        <v>186</v>
      </c>
      <c r="B61" s="125"/>
      <c r="C61" s="126" t="s">
        <v>133</v>
      </c>
      <c r="D61" s="131"/>
      <c r="E61" s="127"/>
      <c r="F61" s="127"/>
      <c r="G61" s="135">
        <v>2436951.7411412001</v>
      </c>
      <c r="H61" s="135"/>
      <c r="I61" s="135">
        <v>-2436951.7411412001</v>
      </c>
      <c r="J61" s="135"/>
      <c r="K61" s="128"/>
      <c r="L61" s="138">
        <f t="shared" si="7"/>
        <v>0</v>
      </c>
    </row>
    <row r="62" spans="1:13" x14ac:dyDescent="0.2">
      <c r="A62" s="124">
        <v>190</v>
      </c>
      <c r="B62" s="128"/>
      <c r="C62" s="126" t="s">
        <v>134</v>
      </c>
      <c r="D62" s="131"/>
      <c r="E62" s="127"/>
      <c r="F62" s="127"/>
      <c r="G62" s="135">
        <v>6472959.8170568002</v>
      </c>
      <c r="H62" s="135"/>
      <c r="I62" s="128"/>
      <c r="J62" s="128"/>
      <c r="K62" s="128"/>
      <c r="L62" s="138">
        <f t="shared" si="7"/>
        <v>6472959.8170568002</v>
      </c>
    </row>
    <row r="63" spans="1:13" x14ac:dyDescent="0.2">
      <c r="A63" s="124">
        <v>190</v>
      </c>
      <c r="B63" s="128"/>
      <c r="C63" s="126" t="s">
        <v>135</v>
      </c>
      <c r="D63" s="131"/>
      <c r="E63" s="127"/>
      <c r="F63" s="127"/>
      <c r="G63" s="135">
        <v>-5006250.3993648002</v>
      </c>
      <c r="H63" s="135"/>
      <c r="I63" s="128"/>
      <c r="J63" s="128"/>
      <c r="K63" s="128"/>
      <c r="L63" s="138">
        <f t="shared" si="7"/>
        <v>-5006250.3993648002</v>
      </c>
    </row>
    <row r="64" spans="1:13" x14ac:dyDescent="0.2">
      <c r="A64" s="124">
        <v>190</v>
      </c>
      <c r="B64" s="128"/>
      <c r="C64" s="126" t="s">
        <v>136</v>
      </c>
      <c r="D64" s="131"/>
      <c r="E64" s="127"/>
      <c r="F64" s="127"/>
      <c r="G64" s="135">
        <v>567265.15482639999</v>
      </c>
      <c r="H64" s="135"/>
      <c r="I64" s="128"/>
      <c r="J64" s="128"/>
      <c r="K64" s="128"/>
      <c r="L64" s="138">
        <f t="shared" si="7"/>
        <v>567265.15482639999</v>
      </c>
    </row>
    <row r="65" spans="1:12" x14ac:dyDescent="0.2">
      <c r="A65" s="124" t="s">
        <v>2</v>
      </c>
      <c r="B65" s="128"/>
      <c r="C65" s="126" t="s">
        <v>137</v>
      </c>
      <c r="D65" s="131"/>
      <c r="E65" s="127"/>
      <c r="F65" s="127"/>
      <c r="G65" s="135">
        <v>0</v>
      </c>
      <c r="H65" s="135"/>
      <c r="I65" s="128"/>
      <c r="J65" s="128"/>
      <c r="K65" s="135">
        <v>-9973988.2699999977</v>
      </c>
      <c r="L65" s="138">
        <f t="shared" si="7"/>
        <v>-9973988.2699999977</v>
      </c>
    </row>
    <row r="66" spans="1:12" x14ac:dyDescent="0.2">
      <c r="A66" s="124">
        <v>230</v>
      </c>
      <c r="B66" s="125"/>
      <c r="C66" s="126" t="s">
        <v>138</v>
      </c>
      <c r="D66" s="131"/>
      <c r="E66" s="127"/>
      <c r="F66" s="127"/>
      <c r="G66" s="135">
        <v>-18494169.920624819</v>
      </c>
      <c r="H66" s="135">
        <v>18494169.920000002</v>
      </c>
      <c r="I66" s="128"/>
      <c r="J66" s="128"/>
      <c r="K66" s="128"/>
      <c r="L66" s="138">
        <f t="shared" si="7"/>
        <v>-6.2481686472892761E-4</v>
      </c>
    </row>
    <row r="67" spans="1:12" x14ac:dyDescent="0.2">
      <c r="A67" s="124">
        <v>228.2</v>
      </c>
      <c r="B67" s="128"/>
      <c r="C67" s="126" t="s">
        <v>139</v>
      </c>
      <c r="D67" s="131"/>
      <c r="E67" s="127"/>
      <c r="F67" s="127"/>
      <c r="G67" s="135">
        <v>-50545.334572</v>
      </c>
      <c r="H67" s="135"/>
      <c r="I67" s="135">
        <v>50545.334572</v>
      </c>
      <c r="J67" s="135"/>
      <c r="K67" s="128"/>
      <c r="L67" s="138">
        <f t="shared" si="7"/>
        <v>0</v>
      </c>
    </row>
    <row r="68" spans="1:12" x14ac:dyDescent="0.2">
      <c r="A68" s="124">
        <v>236</v>
      </c>
      <c r="B68" s="128"/>
      <c r="C68" s="126" t="s">
        <v>140</v>
      </c>
      <c r="D68" s="131"/>
      <c r="E68" s="127"/>
      <c r="F68" s="127"/>
      <c r="G68" s="135">
        <v>-1624634.6096903998</v>
      </c>
      <c r="H68" s="135"/>
      <c r="I68" s="135">
        <v>1624634.6096903998</v>
      </c>
      <c r="J68" s="135"/>
      <c r="K68" s="128"/>
      <c r="L68" s="138">
        <f t="shared" si="7"/>
        <v>0</v>
      </c>
    </row>
    <row r="69" spans="1:12" x14ac:dyDescent="0.2">
      <c r="A69" s="124">
        <v>242</v>
      </c>
      <c r="B69" s="125"/>
      <c r="C69" s="126" t="s">
        <v>141</v>
      </c>
      <c r="D69" s="126"/>
      <c r="E69" s="127"/>
      <c r="F69" s="127"/>
      <c r="G69" s="135">
        <v>-1015089.397854</v>
      </c>
      <c r="H69" s="135"/>
      <c r="I69" s="135">
        <v>1015089.397854</v>
      </c>
      <c r="J69" s="135"/>
      <c r="K69" s="128"/>
      <c r="L69" s="138">
        <f t="shared" si="7"/>
        <v>0</v>
      </c>
    </row>
    <row r="70" spans="1:12" x14ac:dyDescent="0.2">
      <c r="A70" s="124">
        <v>242</v>
      </c>
      <c r="B70" s="125"/>
      <c r="C70" s="126" t="s">
        <v>142</v>
      </c>
      <c r="D70" s="126"/>
      <c r="E70" s="127"/>
      <c r="F70" s="127"/>
      <c r="G70" s="135">
        <v>-194995.82666853999</v>
      </c>
      <c r="H70" s="135"/>
      <c r="I70" s="135">
        <v>194995.82666853999</v>
      </c>
      <c r="J70" s="135"/>
      <c r="K70" s="128"/>
      <c r="L70" s="138">
        <f t="shared" si="7"/>
        <v>0</v>
      </c>
    </row>
    <row r="71" spans="1:12" x14ac:dyDescent="0.2">
      <c r="A71" s="124">
        <v>253</v>
      </c>
      <c r="B71" s="125"/>
      <c r="C71" s="126" t="s">
        <v>143</v>
      </c>
      <c r="D71" s="131"/>
      <c r="E71" s="127"/>
      <c r="F71" s="127"/>
      <c r="G71" s="135">
        <v>-497230.99194172001</v>
      </c>
      <c r="H71" s="135"/>
      <c r="I71" s="135">
        <v>497230.99194172001</v>
      </c>
      <c r="J71" s="135"/>
      <c r="K71" s="128"/>
      <c r="L71" s="138">
        <f t="shared" si="7"/>
        <v>0</v>
      </c>
    </row>
    <row r="72" spans="1:12" x14ac:dyDescent="0.2">
      <c r="A72" s="124">
        <v>282</v>
      </c>
      <c r="B72" s="125"/>
      <c r="C72" s="126" t="s">
        <v>144</v>
      </c>
      <c r="D72" s="131"/>
      <c r="E72" s="127"/>
      <c r="F72" s="127"/>
      <c r="G72" s="135">
        <v>-169812317.5692592</v>
      </c>
      <c r="H72" s="135"/>
      <c r="I72" s="128"/>
      <c r="J72" s="128"/>
      <c r="K72" s="128"/>
      <c r="L72" s="138">
        <f t="shared" si="7"/>
        <v>-169812317.5692592</v>
      </c>
    </row>
    <row r="73" spans="1:12" x14ac:dyDescent="0.2">
      <c r="A73" s="124">
        <v>283</v>
      </c>
      <c r="B73" s="125"/>
      <c r="C73" s="126" t="s">
        <v>145</v>
      </c>
      <c r="D73" s="131"/>
      <c r="E73" s="139"/>
      <c r="F73" s="139"/>
      <c r="G73" s="135">
        <v>-1625686.506818</v>
      </c>
      <c r="H73" s="140"/>
      <c r="I73" s="141"/>
      <c r="J73" s="141"/>
      <c r="K73" s="141"/>
      <c r="L73" s="140">
        <f t="shared" si="7"/>
        <v>-1625686.506818</v>
      </c>
    </row>
    <row r="74" spans="1:12" x14ac:dyDescent="0.2">
      <c r="A74" s="110"/>
      <c r="G74" s="128"/>
      <c r="H74" s="128"/>
      <c r="I74" s="128"/>
      <c r="J74" s="128"/>
      <c r="K74" s="128"/>
      <c r="L74" s="128"/>
    </row>
    <row r="75" spans="1:12" x14ac:dyDescent="0.2">
      <c r="A75" s="110"/>
      <c r="C75" s="131" t="s">
        <v>23</v>
      </c>
      <c r="D75" s="131"/>
      <c r="E75" s="127"/>
      <c r="F75" s="127"/>
      <c r="G75" s="135">
        <f t="shared" ref="G75:L75" si="8">SUM(G55:G73)</f>
        <v>630530547.69302726</v>
      </c>
      <c r="H75" s="135">
        <f t="shared" si="8"/>
        <v>5911726.9903595969</v>
      </c>
      <c r="I75" s="135">
        <f t="shared" si="8"/>
        <v>945544.41958545975</v>
      </c>
      <c r="J75" s="135">
        <f t="shared" si="8"/>
        <v>2943144.1467736624</v>
      </c>
      <c r="K75" s="135">
        <f t="shared" si="8"/>
        <v>-9973988.2699999977</v>
      </c>
      <c r="L75" s="135">
        <f t="shared" si="8"/>
        <v>630356974.97974598</v>
      </c>
    </row>
    <row r="76" spans="1:12" x14ac:dyDescent="0.2">
      <c r="G76" s="128"/>
      <c r="H76" s="128"/>
      <c r="I76" s="128"/>
      <c r="J76" s="128"/>
      <c r="K76" s="128"/>
      <c r="L76" s="128"/>
    </row>
    <row r="77" spans="1:12" x14ac:dyDescent="0.2">
      <c r="E77" s="142"/>
      <c r="F77" s="142"/>
      <c r="G77" s="128"/>
      <c r="H77" s="128"/>
      <c r="I77" s="128"/>
      <c r="J77" s="128"/>
      <c r="K77" s="128"/>
      <c r="L77" s="128"/>
    </row>
    <row r="78" spans="1:12" x14ac:dyDescent="0.2">
      <c r="C78" s="128" t="s">
        <v>146</v>
      </c>
      <c r="G78" s="135">
        <f>+L75</f>
        <v>630356974.97974598</v>
      </c>
      <c r="H78" s="128"/>
      <c r="I78" s="128"/>
      <c r="J78" s="128"/>
      <c r="K78" s="128"/>
      <c r="L78" s="128"/>
    </row>
    <row r="79" spans="1:12" x14ac:dyDescent="0.2">
      <c r="C79" s="128" t="s">
        <v>224</v>
      </c>
      <c r="G79" s="143">
        <f>'APCo ROC'!J60</f>
        <v>0.10867580770058076</v>
      </c>
      <c r="H79" s="128"/>
      <c r="I79" s="128"/>
      <c r="J79" s="128"/>
      <c r="K79" s="128"/>
      <c r="L79" s="128"/>
    </row>
    <row r="80" spans="1:12" x14ac:dyDescent="0.2">
      <c r="C80" s="128"/>
      <c r="G80" s="128"/>
      <c r="H80" s="128"/>
      <c r="I80" s="128"/>
      <c r="J80" s="128"/>
      <c r="K80" s="128"/>
      <c r="L80" s="128"/>
    </row>
    <row r="81" spans="1:13" x14ac:dyDescent="0.2">
      <c r="C81" s="128" t="s">
        <v>147</v>
      </c>
      <c r="G81" s="135">
        <f>ROUND(G78*G79,2)</f>
        <v>68504553.400000006</v>
      </c>
      <c r="H81" s="128"/>
      <c r="I81" s="128"/>
      <c r="J81" s="128"/>
      <c r="K81" s="128"/>
      <c r="L81" s="128"/>
    </row>
    <row r="82" spans="1:13" x14ac:dyDescent="0.2">
      <c r="C82" s="128"/>
      <c r="G82" s="135"/>
      <c r="H82" s="128"/>
      <c r="I82" s="128"/>
      <c r="J82" s="128"/>
      <c r="K82" s="128"/>
      <c r="L82" s="128"/>
    </row>
    <row r="83" spans="1:13" x14ac:dyDescent="0.2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</row>
    <row r="84" spans="1:13" x14ac:dyDescent="0.2">
      <c r="A84" s="73" t="s">
        <v>231</v>
      </c>
      <c r="G84" s="105" t="s">
        <v>110</v>
      </c>
      <c r="H84" s="105"/>
      <c r="I84" s="105"/>
      <c r="J84" s="105" t="s">
        <v>111</v>
      </c>
      <c r="K84" s="105" t="s">
        <v>112</v>
      </c>
      <c r="L84" s="105" t="s">
        <v>23</v>
      </c>
    </row>
    <row r="85" spans="1:13" x14ac:dyDescent="0.2">
      <c r="G85" s="105" t="s">
        <v>113</v>
      </c>
      <c r="H85" s="133"/>
      <c r="I85" s="133" t="s">
        <v>111</v>
      </c>
      <c r="J85" s="133" t="s">
        <v>148</v>
      </c>
      <c r="K85" s="105" t="s">
        <v>116</v>
      </c>
      <c r="L85" s="105" t="s">
        <v>149</v>
      </c>
    </row>
    <row r="86" spans="1:13" x14ac:dyDescent="0.2">
      <c r="A86" s="121" t="s">
        <v>118</v>
      </c>
      <c r="B86" s="73"/>
      <c r="C86" s="122" t="s">
        <v>119</v>
      </c>
      <c r="D86" s="134"/>
      <c r="G86" s="121" t="s">
        <v>150</v>
      </c>
      <c r="H86" s="121" t="s">
        <v>121</v>
      </c>
      <c r="I86" s="121" t="s">
        <v>151</v>
      </c>
      <c r="J86" s="121" t="s">
        <v>122</v>
      </c>
      <c r="K86" s="121" t="s">
        <v>123</v>
      </c>
      <c r="L86" s="121" t="s">
        <v>124</v>
      </c>
    </row>
    <row r="87" spans="1:13" x14ac:dyDescent="0.2">
      <c r="A87" s="124" t="s">
        <v>125</v>
      </c>
      <c r="B87" s="125"/>
      <c r="C87" s="126" t="s">
        <v>126</v>
      </c>
      <c r="D87" s="126"/>
      <c r="G87" s="135">
        <v>1094026183.2606819</v>
      </c>
      <c r="H87" s="135">
        <v>-17703358.940000001</v>
      </c>
      <c r="I87" s="135"/>
      <c r="J87" s="128"/>
      <c r="K87" s="128"/>
      <c r="L87" s="135">
        <f t="shared" ref="L87:L105" si="9">SUM(G87,H87:K87)</f>
        <v>1076322824.3206818</v>
      </c>
    </row>
    <row r="88" spans="1:13" x14ac:dyDescent="0.2">
      <c r="A88" s="124" t="s">
        <v>127</v>
      </c>
      <c r="B88" s="125"/>
      <c r="C88" s="126" t="s">
        <v>128</v>
      </c>
      <c r="D88" s="137"/>
      <c r="G88" s="135">
        <v>-267739294.48162147</v>
      </c>
      <c r="H88" s="135">
        <v>3591965.76</v>
      </c>
      <c r="I88" s="135"/>
      <c r="J88" s="128"/>
      <c r="K88" s="128"/>
      <c r="L88" s="135">
        <f t="shared" si="9"/>
        <v>-264147328.72162148</v>
      </c>
    </row>
    <row r="89" spans="1:13" x14ac:dyDescent="0.2">
      <c r="A89" s="124">
        <v>107</v>
      </c>
      <c r="B89" s="125"/>
      <c r="C89" s="126" t="s">
        <v>129</v>
      </c>
      <c r="D89" s="131"/>
      <c r="G89" s="135">
        <v>13553442.940443419</v>
      </c>
      <c r="H89" s="128"/>
      <c r="I89" s="135">
        <v>-13553442.940443419</v>
      </c>
      <c r="J89" s="128"/>
      <c r="K89" s="128"/>
      <c r="L89" s="135">
        <f t="shared" si="9"/>
        <v>0</v>
      </c>
    </row>
    <row r="90" spans="1:13" x14ac:dyDescent="0.2">
      <c r="A90" s="124">
        <v>151</v>
      </c>
      <c r="B90" s="125"/>
      <c r="C90" s="126" t="s">
        <v>115</v>
      </c>
      <c r="D90" s="126"/>
      <c r="G90" s="135">
        <v>12886378.27770062</v>
      </c>
      <c r="H90" s="128"/>
      <c r="I90" s="128"/>
      <c r="J90" s="128"/>
      <c r="K90" s="128"/>
      <c r="L90" s="135">
        <f t="shared" si="9"/>
        <v>12886378.27770062</v>
      </c>
    </row>
    <row r="91" spans="1:13" x14ac:dyDescent="0.2">
      <c r="A91" s="124">
        <v>154</v>
      </c>
      <c r="B91" s="125"/>
      <c r="C91" s="126" t="s">
        <v>130</v>
      </c>
      <c r="D91" s="126"/>
      <c r="G91" s="135">
        <v>9394369.8810593598</v>
      </c>
      <c r="H91" s="128"/>
      <c r="I91" s="128"/>
      <c r="J91" s="128"/>
      <c r="K91" s="128"/>
      <c r="L91" s="135">
        <f t="shared" si="9"/>
        <v>9394369.8810593598</v>
      </c>
    </row>
    <row r="92" spans="1:13" x14ac:dyDescent="0.2">
      <c r="A92" s="124" t="s">
        <v>131</v>
      </c>
      <c r="B92" s="125"/>
      <c r="C92" s="126" t="s">
        <v>132</v>
      </c>
      <c r="D92" s="131"/>
      <c r="G92" s="135">
        <v>4985557.4500396</v>
      </c>
      <c r="H92" s="128"/>
      <c r="I92" s="128"/>
      <c r="J92" s="128"/>
      <c r="K92" s="128"/>
      <c r="L92" s="135">
        <f t="shared" si="9"/>
        <v>4985557.4500396</v>
      </c>
    </row>
    <row r="93" spans="1:13" x14ac:dyDescent="0.2">
      <c r="A93" s="124">
        <v>186</v>
      </c>
      <c r="B93" s="125"/>
      <c r="C93" s="126" t="s">
        <v>133</v>
      </c>
      <c r="D93" s="131"/>
      <c r="G93" s="135">
        <v>2576635.4677486001</v>
      </c>
      <c r="H93" s="128"/>
      <c r="I93" s="128"/>
      <c r="J93" s="135">
        <v>-2576635.4677486001</v>
      </c>
      <c r="K93" s="128"/>
      <c r="L93" s="135">
        <f t="shared" si="9"/>
        <v>0</v>
      </c>
    </row>
    <row r="94" spans="1:13" x14ac:dyDescent="0.2">
      <c r="A94" s="124">
        <v>190</v>
      </c>
      <c r="B94" s="128"/>
      <c r="C94" s="126" t="s">
        <v>134</v>
      </c>
      <c r="D94" s="131"/>
      <c r="G94" s="135">
        <v>6843983.6392203998</v>
      </c>
      <c r="H94" s="135">
        <v>-6843983.6299999999</v>
      </c>
      <c r="I94" s="135"/>
      <c r="J94" s="128"/>
      <c r="K94" s="128"/>
      <c r="L94" s="135">
        <f t="shared" si="9"/>
        <v>9.2203998938202858E-3</v>
      </c>
    </row>
    <row r="95" spans="1:13" x14ac:dyDescent="0.2">
      <c r="A95" s="124">
        <v>190</v>
      </c>
      <c r="B95" s="128"/>
      <c r="C95" s="126" t="s">
        <v>135</v>
      </c>
      <c r="D95" s="131"/>
      <c r="G95" s="135">
        <v>-5293203.8503943998</v>
      </c>
      <c r="H95" s="128"/>
      <c r="I95" s="128"/>
      <c r="J95" s="128"/>
      <c r="K95" s="128"/>
      <c r="L95" s="135">
        <f t="shared" si="9"/>
        <v>-5293203.8503943998</v>
      </c>
    </row>
    <row r="96" spans="1:13" x14ac:dyDescent="0.2">
      <c r="A96" s="124">
        <v>190</v>
      </c>
      <c r="B96" s="128"/>
      <c r="C96" s="126" t="s">
        <v>136</v>
      </c>
      <c r="D96" s="131"/>
      <c r="G96" s="135">
        <v>599780.24712919991</v>
      </c>
      <c r="H96" s="128"/>
      <c r="I96" s="128"/>
      <c r="J96" s="128"/>
      <c r="K96" s="128"/>
      <c r="L96" s="135">
        <f t="shared" si="9"/>
        <v>599780.24712919991</v>
      </c>
    </row>
    <row r="97" spans="1:12" x14ac:dyDescent="0.2">
      <c r="A97" s="124" t="s">
        <v>2</v>
      </c>
      <c r="B97" s="128"/>
      <c r="C97" s="126" t="s">
        <v>152</v>
      </c>
      <c r="D97" s="131"/>
      <c r="G97" s="135">
        <v>0</v>
      </c>
      <c r="H97" s="128"/>
      <c r="I97" s="128"/>
      <c r="J97" s="128"/>
      <c r="K97" s="135">
        <v>5132597.92</v>
      </c>
      <c r="L97" s="135">
        <f t="shared" si="9"/>
        <v>5132597.92</v>
      </c>
    </row>
    <row r="98" spans="1:12" x14ac:dyDescent="0.2">
      <c r="A98" s="124">
        <v>230</v>
      </c>
      <c r="B98" s="125"/>
      <c r="C98" s="126" t="s">
        <v>138</v>
      </c>
      <c r="D98" s="131"/>
      <c r="G98" s="135">
        <v>-19554237.927475709</v>
      </c>
      <c r="H98" s="135">
        <v>19554237.93</v>
      </c>
      <c r="I98" s="135"/>
      <c r="J98" s="128"/>
      <c r="K98" s="128"/>
      <c r="L98" s="135">
        <f t="shared" si="9"/>
        <v>2.5242902338504791E-3</v>
      </c>
    </row>
    <row r="99" spans="1:12" x14ac:dyDescent="0.2">
      <c r="A99" s="124">
        <v>228.2</v>
      </c>
      <c r="B99" s="128"/>
      <c r="C99" s="126" t="s">
        <v>139</v>
      </c>
      <c r="D99" s="131"/>
      <c r="G99" s="135">
        <v>-53442.544465999999</v>
      </c>
      <c r="H99" s="128"/>
      <c r="I99" s="128"/>
      <c r="J99" s="135">
        <v>53442.544465999999</v>
      </c>
      <c r="K99" s="128"/>
      <c r="L99" s="135">
        <f t="shared" si="9"/>
        <v>0</v>
      </c>
    </row>
    <row r="100" spans="1:12" x14ac:dyDescent="0.2">
      <c r="A100" s="124">
        <v>236</v>
      </c>
      <c r="B100" s="128"/>
      <c r="C100" s="126" t="s">
        <v>140</v>
      </c>
      <c r="D100" s="131"/>
      <c r="G100" s="135">
        <v>-1717757.1007212</v>
      </c>
      <c r="H100" s="128"/>
      <c r="I100" s="128"/>
      <c r="J100" s="135">
        <v>1717757.1007212</v>
      </c>
      <c r="K100" s="128"/>
      <c r="L100" s="135">
        <f t="shared" si="9"/>
        <v>0</v>
      </c>
    </row>
    <row r="101" spans="1:12" x14ac:dyDescent="0.2">
      <c r="A101" s="124">
        <v>242</v>
      </c>
      <c r="B101" s="125"/>
      <c r="C101" s="126" t="s">
        <v>141</v>
      </c>
      <c r="D101" s="126"/>
      <c r="G101" s="135">
        <v>-1073273.3444369999</v>
      </c>
      <c r="H101" s="128"/>
      <c r="I101" s="128"/>
      <c r="J101" s="135">
        <v>1073273.3444369999</v>
      </c>
      <c r="K101" s="128"/>
      <c r="L101" s="135">
        <f t="shared" si="9"/>
        <v>0</v>
      </c>
    </row>
    <row r="102" spans="1:12" x14ac:dyDescent="0.2">
      <c r="A102" s="124">
        <v>242</v>
      </c>
      <c r="B102" s="125"/>
      <c r="C102" s="126" t="s">
        <v>142</v>
      </c>
      <c r="D102" s="126"/>
      <c r="G102" s="135">
        <v>-206172.79963937</v>
      </c>
      <c r="H102" s="128"/>
      <c r="I102" s="128"/>
      <c r="J102" s="135">
        <v>206172.79963937</v>
      </c>
      <c r="K102" s="128"/>
      <c r="L102" s="135">
        <f t="shared" si="9"/>
        <v>0</v>
      </c>
    </row>
    <row r="103" spans="1:12" x14ac:dyDescent="0.2">
      <c r="A103" s="124">
        <v>253</v>
      </c>
      <c r="B103" s="125"/>
      <c r="C103" s="126" t="s">
        <v>143</v>
      </c>
      <c r="D103" s="131"/>
      <c r="G103" s="135">
        <v>-525731.79348265997</v>
      </c>
      <c r="H103" s="135"/>
      <c r="I103" s="135"/>
      <c r="J103" s="135">
        <v>525731.79348265997</v>
      </c>
      <c r="K103" s="128"/>
      <c r="L103" s="135">
        <f t="shared" si="9"/>
        <v>0</v>
      </c>
    </row>
    <row r="104" spans="1:12" x14ac:dyDescent="0.2">
      <c r="A104" s="124">
        <v>282</v>
      </c>
      <c r="B104" s="125"/>
      <c r="C104" s="126" t="s">
        <v>144</v>
      </c>
      <c r="D104" s="131"/>
      <c r="G104" s="135">
        <v>-179545796.0544776</v>
      </c>
      <c r="H104" s="128"/>
      <c r="I104" s="128"/>
      <c r="J104" s="128"/>
      <c r="K104" s="128"/>
      <c r="L104" s="135">
        <f t="shared" si="9"/>
        <v>-179545796.0544776</v>
      </c>
    </row>
    <row r="105" spans="1:12" x14ac:dyDescent="0.2">
      <c r="A105" s="124">
        <v>283</v>
      </c>
      <c r="B105" s="125"/>
      <c r="C105" s="126" t="s">
        <v>145</v>
      </c>
      <c r="D105" s="131"/>
      <c r="G105" s="135">
        <v>-1718869.291579</v>
      </c>
      <c r="H105" s="141"/>
      <c r="I105" s="141"/>
      <c r="J105" s="141"/>
      <c r="K105" s="141"/>
      <c r="L105" s="140">
        <f t="shared" si="9"/>
        <v>-1718869.291579</v>
      </c>
    </row>
    <row r="106" spans="1:12" x14ac:dyDescent="0.2">
      <c r="A106" s="110"/>
      <c r="G106" s="128"/>
      <c r="H106" s="128"/>
      <c r="I106" s="128"/>
      <c r="J106" s="128"/>
      <c r="K106" s="128"/>
      <c r="L106" s="128"/>
    </row>
    <row r="107" spans="1:12" x14ac:dyDescent="0.2">
      <c r="A107" s="110"/>
      <c r="C107" s="131" t="s">
        <v>23</v>
      </c>
      <c r="D107" s="131"/>
      <c r="G107" s="135">
        <f t="shared" ref="G107:L107" si="10">SUM(G87:G105)</f>
        <v>667438551.97572875</v>
      </c>
      <c r="H107" s="135">
        <f t="shared" si="10"/>
        <v>-1401138.8800000027</v>
      </c>
      <c r="I107" s="135">
        <f t="shared" si="10"/>
        <v>-13553442.940443419</v>
      </c>
      <c r="J107" s="135">
        <f t="shared" si="10"/>
        <v>999742.11499762977</v>
      </c>
      <c r="K107" s="135">
        <f t="shared" si="10"/>
        <v>5132597.92</v>
      </c>
      <c r="L107" s="135">
        <f t="shared" si="10"/>
        <v>658616310.19028282</v>
      </c>
    </row>
    <row r="108" spans="1:12" x14ac:dyDescent="0.2">
      <c r="G108" s="128"/>
      <c r="H108" s="128"/>
      <c r="I108" s="128"/>
      <c r="J108" s="128"/>
      <c r="K108" s="128"/>
    </row>
    <row r="109" spans="1:12" x14ac:dyDescent="0.2">
      <c r="G109" s="128"/>
      <c r="H109" s="128"/>
      <c r="I109" s="128"/>
      <c r="J109" s="128"/>
      <c r="K109" s="128"/>
    </row>
    <row r="110" spans="1:12" x14ac:dyDescent="0.2">
      <c r="C110" s="128" t="s">
        <v>146</v>
      </c>
      <c r="G110" s="135">
        <f>+L107</f>
        <v>658616310.19028282</v>
      </c>
      <c r="H110" s="128"/>
      <c r="I110" s="128"/>
      <c r="J110" s="128"/>
      <c r="K110" s="128"/>
    </row>
    <row r="111" spans="1:12" x14ac:dyDescent="0.2">
      <c r="C111" s="128" t="s">
        <v>224</v>
      </c>
      <c r="G111" s="143">
        <f>'APCo ROC'!I24</f>
        <v>0.10143248127407717</v>
      </c>
      <c r="H111" s="128"/>
      <c r="I111" s="128"/>
      <c r="J111" s="128"/>
      <c r="K111" s="128"/>
    </row>
    <row r="113" spans="1:13" x14ac:dyDescent="0.2">
      <c r="C113" s="128" t="s">
        <v>147</v>
      </c>
      <c r="G113" s="127">
        <f>G111*G110</f>
        <v>66805086.550177664</v>
      </c>
    </row>
    <row r="115" spans="1:13" x14ac:dyDescent="0.2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</row>
    <row r="116" spans="1:13" x14ac:dyDescent="0.2">
      <c r="A116" s="73" t="s">
        <v>232</v>
      </c>
    </row>
    <row r="117" spans="1:13" ht="27" customHeight="1" x14ac:dyDescent="0.2">
      <c r="C117" s="198" t="s">
        <v>178</v>
      </c>
      <c r="D117" s="198"/>
      <c r="E117" s="76">
        <f>G42+H42+L42</f>
        <v>157677451.62460536</v>
      </c>
    </row>
    <row r="118" spans="1:13" x14ac:dyDescent="0.2">
      <c r="C118" s="74" t="s">
        <v>179</v>
      </c>
      <c r="E118" s="118">
        <f>(10.87+10.14)/2</f>
        <v>10.504999999999999</v>
      </c>
      <c r="F118" s="74" t="s">
        <v>203</v>
      </c>
    </row>
    <row r="119" spans="1:13" x14ac:dyDescent="0.2">
      <c r="C119" s="128" t="s">
        <v>147</v>
      </c>
      <c r="E119" s="144">
        <f>E117*0.1051</f>
        <v>16571900.165746022</v>
      </c>
    </row>
    <row r="122" spans="1:13" ht="34.5" customHeight="1" x14ac:dyDescent="0.2">
      <c r="C122" s="199" t="s">
        <v>181</v>
      </c>
      <c r="D122" s="199"/>
      <c r="E122" s="199"/>
      <c r="F122" s="190">
        <f>E119+G113+G81</f>
        <v>151881540.1159237</v>
      </c>
    </row>
    <row r="124" spans="1:13" x14ac:dyDescent="0.2">
      <c r="A124" s="74" t="s">
        <v>233</v>
      </c>
    </row>
  </sheetData>
  <mergeCells count="11">
    <mergeCell ref="C117:D117"/>
    <mergeCell ref="C122:E122"/>
    <mergeCell ref="E7:L7"/>
    <mergeCell ref="E8:L8"/>
    <mergeCell ref="E10:F10"/>
    <mergeCell ref="G10:H10"/>
    <mergeCell ref="I10:K10"/>
    <mergeCell ref="E18:M18"/>
    <mergeCell ref="E20:F20"/>
    <mergeCell ref="G20:H20"/>
    <mergeCell ref="I20:K20"/>
  </mergeCells>
  <pageMargins left="0.7" right="0.7" top="0.75" bottom="0.75" header="0.3" footer="0.3"/>
  <pageSetup scale="63" fitToHeight="2" orientation="landscape" r:id="rId1"/>
  <headerFooter>
    <oddFooter>&amp;L&amp;F  &amp;A&amp;R&amp;D&amp;T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workbookViewId="0">
      <selection activeCell="G29" sqref="G29"/>
    </sheetView>
  </sheetViews>
  <sheetFormatPr defaultRowHeight="12.75" x14ac:dyDescent="0.2"/>
  <cols>
    <col min="1" max="2" width="9.140625" style="72"/>
    <col min="3" max="3" width="16" style="72" customWidth="1"/>
    <col min="4" max="7" width="9.140625" style="72"/>
    <col min="8" max="8" width="1.7109375" style="72" customWidth="1"/>
    <col min="9" max="10" width="9.140625" style="72"/>
    <col min="11" max="11" width="13.85546875" style="72" customWidth="1"/>
    <col min="12" max="16384" width="9.140625" style="72"/>
  </cols>
  <sheetData>
    <row r="1" spans="1:11" x14ac:dyDescent="0.2">
      <c r="A1" s="73" t="s">
        <v>80</v>
      </c>
    </row>
    <row r="2" spans="1:11" x14ac:dyDescent="0.2">
      <c r="A2" s="73" t="s">
        <v>81</v>
      </c>
    </row>
    <row r="3" spans="1:11" x14ac:dyDescent="0.2">
      <c r="A3" s="73" t="s">
        <v>223</v>
      </c>
    </row>
    <row r="4" spans="1:11" x14ac:dyDescent="0.2">
      <c r="A4" s="73" t="s">
        <v>184</v>
      </c>
    </row>
    <row r="5" spans="1:11" x14ac:dyDescent="0.2">
      <c r="A5" s="106" t="s">
        <v>109</v>
      </c>
    </row>
    <row r="6" spans="1:11" ht="13.5" thickBot="1" x14ac:dyDescent="0.25">
      <c r="A6" s="106"/>
    </row>
    <row r="7" spans="1:11" ht="13.5" thickBot="1" x14ac:dyDescent="0.25">
      <c r="A7" s="146"/>
      <c r="B7" s="147"/>
      <c r="C7" s="202" t="s">
        <v>214</v>
      </c>
      <c r="D7" s="202"/>
      <c r="E7" s="202"/>
      <c r="F7" s="202"/>
      <c r="G7" s="202"/>
      <c r="H7" s="202"/>
      <c r="I7" s="202"/>
      <c r="J7" s="147"/>
      <c r="K7" s="148"/>
    </row>
    <row r="8" spans="1:11" x14ac:dyDescent="0.2">
      <c r="A8" s="149"/>
      <c r="B8" s="68"/>
      <c r="C8" s="68"/>
      <c r="D8" s="68"/>
      <c r="E8" s="68"/>
      <c r="F8" s="133" t="s">
        <v>185</v>
      </c>
      <c r="G8" s="133"/>
      <c r="H8" s="68"/>
      <c r="I8" s="111" t="s">
        <v>186</v>
      </c>
      <c r="J8" s="68"/>
      <c r="K8" s="150"/>
    </row>
    <row r="9" spans="1:11" x14ac:dyDescent="0.2">
      <c r="A9" s="149"/>
      <c r="B9" s="68"/>
      <c r="C9" s="68"/>
      <c r="D9" s="68"/>
      <c r="E9" s="68"/>
      <c r="F9" s="133" t="s">
        <v>187</v>
      </c>
      <c r="G9" s="133"/>
      <c r="H9" s="68"/>
      <c r="I9" s="111" t="s">
        <v>188</v>
      </c>
      <c r="J9" s="68"/>
      <c r="K9" s="150"/>
    </row>
    <row r="10" spans="1:11" x14ac:dyDescent="0.2">
      <c r="A10" s="149"/>
      <c r="B10" s="68"/>
      <c r="C10" s="133" t="s">
        <v>189</v>
      </c>
      <c r="D10" s="133" t="s">
        <v>190</v>
      </c>
      <c r="E10" s="133" t="s">
        <v>191</v>
      </c>
      <c r="F10" s="133" t="s">
        <v>192</v>
      </c>
      <c r="G10" s="133"/>
      <c r="H10" s="68"/>
      <c r="I10" s="111" t="s">
        <v>193</v>
      </c>
      <c r="J10" s="68"/>
      <c r="K10" s="150"/>
    </row>
    <row r="11" spans="1:11" x14ac:dyDescent="0.2">
      <c r="A11" s="151" t="s">
        <v>194</v>
      </c>
      <c r="B11" s="68"/>
      <c r="C11" s="83" t="s">
        <v>195</v>
      </c>
      <c r="D11" s="83" t="s">
        <v>196</v>
      </c>
      <c r="E11" s="83" t="s">
        <v>196</v>
      </c>
      <c r="F11" s="83" t="s">
        <v>196</v>
      </c>
      <c r="G11" s="83"/>
      <c r="H11" s="68"/>
      <c r="I11" s="111" t="s">
        <v>196</v>
      </c>
      <c r="J11" s="68"/>
      <c r="K11" s="150"/>
    </row>
    <row r="12" spans="1:11" x14ac:dyDescent="0.2">
      <c r="A12" s="149"/>
      <c r="B12" s="68"/>
      <c r="C12" s="68"/>
      <c r="D12" s="68"/>
      <c r="E12" s="68"/>
      <c r="F12" s="68"/>
      <c r="G12" s="68"/>
      <c r="H12" s="68"/>
      <c r="I12" s="68"/>
      <c r="J12" s="68"/>
      <c r="K12" s="150"/>
    </row>
    <row r="13" spans="1:11" x14ac:dyDescent="0.2">
      <c r="A13" s="149"/>
      <c r="B13" s="68"/>
      <c r="C13" s="68"/>
      <c r="D13" s="68"/>
      <c r="E13" s="68"/>
      <c r="F13" s="68"/>
      <c r="G13" s="68"/>
      <c r="H13" s="68"/>
      <c r="I13" s="68"/>
      <c r="J13" s="68"/>
      <c r="K13" s="150"/>
    </row>
    <row r="14" spans="1:11" x14ac:dyDescent="0.2">
      <c r="A14" s="149" t="s">
        <v>197</v>
      </c>
      <c r="B14" s="68"/>
      <c r="C14" s="152">
        <v>3526599</v>
      </c>
      <c r="D14" s="153">
        <f>ROUND(C14/C24,6)</f>
        <v>0.53422000000000003</v>
      </c>
      <c r="E14" s="153">
        <v>6.0420000000000001E-2</v>
      </c>
      <c r="F14" s="153">
        <f>ROUND(D14*E14,5)</f>
        <v>3.2280000000000003E-2</v>
      </c>
      <c r="G14" s="154"/>
      <c r="H14" s="68"/>
      <c r="I14" s="155">
        <f>F14</f>
        <v>3.2280000000000003E-2</v>
      </c>
      <c r="J14" s="68"/>
      <c r="K14" s="150"/>
    </row>
    <row r="15" spans="1:11" x14ac:dyDescent="0.2">
      <c r="A15" s="149"/>
      <c r="B15" s="68"/>
      <c r="C15" s="152"/>
      <c r="D15" s="153"/>
      <c r="E15" s="153"/>
      <c r="F15" s="153"/>
      <c r="G15" s="154"/>
      <c r="H15" s="68"/>
      <c r="I15" s="68"/>
      <c r="J15" s="68"/>
      <c r="K15" s="150"/>
    </row>
    <row r="16" spans="1:11" x14ac:dyDescent="0.2">
      <c r="A16" s="149" t="s">
        <v>198</v>
      </c>
      <c r="B16" s="68"/>
      <c r="C16" s="156">
        <v>241563</v>
      </c>
      <c r="D16" s="153">
        <f>ROUND(C16/C24,6)</f>
        <v>3.6593000000000001E-2</v>
      </c>
      <c r="E16" s="153">
        <v>8.8900000000000003E-3</v>
      </c>
      <c r="F16" s="157">
        <f>ROUND(D16*E16,5)</f>
        <v>3.3E-4</v>
      </c>
      <c r="G16" s="154"/>
      <c r="H16" s="111"/>
      <c r="I16" s="155">
        <f>F16</f>
        <v>3.3E-4</v>
      </c>
      <c r="J16" s="68"/>
      <c r="K16" s="150"/>
    </row>
    <row r="17" spans="1:11" x14ac:dyDescent="0.2">
      <c r="A17" s="149"/>
      <c r="B17" s="68"/>
      <c r="C17" s="152"/>
      <c r="D17" s="153"/>
      <c r="E17" s="153"/>
      <c r="F17" s="153"/>
      <c r="G17" s="154"/>
      <c r="H17" s="68"/>
      <c r="I17" s="68"/>
      <c r="J17" s="68"/>
      <c r="K17" s="150"/>
    </row>
    <row r="18" spans="1:11" x14ac:dyDescent="0.2">
      <c r="A18" s="149" t="s">
        <v>199</v>
      </c>
      <c r="B18" s="68"/>
      <c r="C18" s="152">
        <f>+C14+C16</f>
        <v>3768162</v>
      </c>
      <c r="D18" s="153"/>
      <c r="E18" s="153"/>
      <c r="F18" s="153">
        <f>F14+F16</f>
        <v>3.261E-2</v>
      </c>
      <c r="G18" s="154"/>
      <c r="H18" s="68"/>
      <c r="I18" s="155">
        <f>F18</f>
        <v>3.261E-2</v>
      </c>
      <c r="J18" s="68"/>
      <c r="K18" s="150"/>
    </row>
    <row r="19" spans="1:11" x14ac:dyDescent="0.2">
      <c r="A19" s="149"/>
      <c r="B19" s="68"/>
      <c r="C19" s="158"/>
      <c r="D19" s="153"/>
      <c r="E19" s="153"/>
      <c r="F19" s="153"/>
      <c r="G19" s="154"/>
      <c r="H19" s="68"/>
      <c r="I19" s="68"/>
      <c r="J19" s="68"/>
      <c r="K19" s="150"/>
    </row>
    <row r="20" spans="1:11" x14ac:dyDescent="0.2">
      <c r="A20" s="149" t="s">
        <v>200</v>
      </c>
      <c r="B20" s="68"/>
      <c r="C20" s="152">
        <v>18513</v>
      </c>
      <c r="D20" s="153">
        <f>ROUND(C20/C24,6)</f>
        <v>2.8040000000000001E-3</v>
      </c>
      <c r="E20" s="153">
        <v>4.3520000000000003E-2</v>
      </c>
      <c r="F20" s="153">
        <f>ROUND(D20*E20,5)</f>
        <v>1.2E-4</v>
      </c>
      <c r="G20" s="154"/>
      <c r="H20" s="68"/>
      <c r="I20" s="155">
        <f>F20</f>
        <v>1.2E-4</v>
      </c>
      <c r="J20" s="68"/>
      <c r="K20" s="150"/>
    </row>
    <row r="21" spans="1:11" x14ac:dyDescent="0.2">
      <c r="A21" s="149"/>
      <c r="B21" s="68"/>
      <c r="C21" s="152"/>
      <c r="D21" s="153"/>
      <c r="E21" s="153"/>
      <c r="F21" s="153"/>
      <c r="G21" s="154"/>
      <c r="H21" s="68"/>
      <c r="I21" s="68"/>
      <c r="J21" s="68"/>
      <c r="K21" s="150"/>
    </row>
    <row r="22" spans="1:11" x14ac:dyDescent="0.2">
      <c r="A22" s="149" t="s">
        <v>201</v>
      </c>
      <c r="B22" s="68"/>
      <c r="C22" s="159">
        <v>2814721</v>
      </c>
      <c r="D22" s="160">
        <f>ROUND(C22/C24,6)</f>
        <v>0.42638300000000001</v>
      </c>
      <c r="E22" s="160">
        <v>9.5860000000000001E-2</v>
      </c>
      <c r="F22" s="160">
        <f>ROUND(D22*E22,5)</f>
        <v>4.0869999999999997E-2</v>
      </c>
      <c r="G22" s="161"/>
      <c r="H22" s="68"/>
      <c r="I22" s="155">
        <f>F22/(1-C30)</f>
        <v>6.8702481274077173E-2</v>
      </c>
      <c r="J22" s="68"/>
      <c r="K22" s="150"/>
    </row>
    <row r="23" spans="1:11" x14ac:dyDescent="0.2">
      <c r="A23" s="149"/>
      <c r="B23" s="68"/>
      <c r="C23" s="162"/>
      <c r="D23" s="163"/>
      <c r="E23" s="162"/>
      <c r="F23" s="154"/>
      <c r="G23" s="154"/>
      <c r="H23" s="68"/>
      <c r="I23" s="68"/>
      <c r="J23" s="68"/>
      <c r="K23" s="150"/>
    </row>
    <row r="24" spans="1:11" x14ac:dyDescent="0.2">
      <c r="A24" s="149" t="s">
        <v>202</v>
      </c>
      <c r="B24" s="68"/>
      <c r="C24" s="162">
        <f>SUM(C18:C22)</f>
        <v>6601396</v>
      </c>
      <c r="D24" s="155">
        <f>SUM(D14:D22)</f>
        <v>1</v>
      </c>
      <c r="E24" s="162"/>
      <c r="F24" s="155">
        <f>SUM(F18:F22)</f>
        <v>7.3599999999999999E-2</v>
      </c>
      <c r="G24" s="164"/>
      <c r="H24" s="164"/>
      <c r="I24" s="164">
        <f>SUM(I18:I22)</f>
        <v>0.10143248127407717</v>
      </c>
      <c r="J24" s="68"/>
      <c r="K24" s="150"/>
    </row>
    <row r="25" spans="1:11" x14ac:dyDescent="0.2">
      <c r="A25" s="149"/>
      <c r="B25" s="68"/>
      <c r="C25" s="68"/>
      <c r="D25" s="68"/>
      <c r="E25" s="68"/>
      <c r="F25" s="68"/>
      <c r="G25" s="68"/>
      <c r="H25" s="68"/>
      <c r="I25" s="68"/>
      <c r="J25" s="68"/>
      <c r="K25" s="150"/>
    </row>
    <row r="26" spans="1:11" x14ac:dyDescent="0.2">
      <c r="A26" s="149"/>
      <c r="B26" s="68"/>
      <c r="C26" s="68"/>
      <c r="D26" s="68"/>
      <c r="E26" s="68"/>
      <c r="F26" s="68"/>
      <c r="G26" s="68"/>
      <c r="H26" s="68"/>
      <c r="I26" s="68"/>
      <c r="J26" s="68"/>
      <c r="K26" s="150"/>
    </row>
    <row r="27" spans="1:11" ht="15" x14ac:dyDescent="0.25">
      <c r="A27" s="149"/>
      <c r="B27" s="165" t="s">
        <v>203</v>
      </c>
      <c r="C27" s="166" t="s">
        <v>204</v>
      </c>
      <c r="D27" s="68"/>
      <c r="E27" s="68"/>
      <c r="F27" s="68"/>
      <c r="G27" s="68"/>
      <c r="H27" s="68"/>
      <c r="I27" s="68"/>
      <c r="J27" s="68"/>
      <c r="K27" s="150"/>
    </row>
    <row r="28" spans="1:11" x14ac:dyDescent="0.2">
      <c r="A28" s="149"/>
      <c r="B28" s="68"/>
      <c r="C28" s="68"/>
      <c r="D28" s="68"/>
      <c r="E28" s="68"/>
      <c r="F28" s="68"/>
      <c r="G28" s="68"/>
      <c r="H28" s="68"/>
      <c r="I28" s="68"/>
      <c r="J28" s="68"/>
      <c r="K28" s="150"/>
    </row>
    <row r="29" spans="1:11" x14ac:dyDescent="0.2">
      <c r="A29" s="149"/>
      <c r="B29" s="68"/>
      <c r="C29" s="167"/>
      <c r="D29" s="68"/>
      <c r="E29" s="68"/>
      <c r="F29" s="68"/>
      <c r="G29" s="68"/>
      <c r="H29" s="68"/>
      <c r="I29" s="68"/>
      <c r="J29" s="68"/>
      <c r="K29" s="150"/>
    </row>
    <row r="30" spans="1:11" x14ac:dyDescent="0.2">
      <c r="A30" s="149" t="s">
        <v>205</v>
      </c>
      <c r="B30" s="68"/>
      <c r="C30" s="154">
        <f>+C36</f>
        <v>0.40511609999999998</v>
      </c>
      <c r="D30" s="68"/>
      <c r="E30" s="68"/>
      <c r="F30" s="68"/>
      <c r="G30" s="68"/>
      <c r="H30" s="68"/>
      <c r="I30" s="68"/>
      <c r="J30" s="68"/>
      <c r="K30" s="150"/>
    </row>
    <row r="31" spans="1:11" x14ac:dyDescent="0.2">
      <c r="A31" s="149"/>
      <c r="B31" s="68"/>
      <c r="C31" s="68"/>
      <c r="D31" s="68"/>
      <c r="E31" s="68"/>
      <c r="F31" s="68"/>
      <c r="G31" s="68"/>
      <c r="H31" s="68"/>
      <c r="I31" s="68"/>
      <c r="J31" s="68"/>
      <c r="K31" s="150"/>
    </row>
    <row r="32" spans="1:11" x14ac:dyDescent="0.2">
      <c r="A32" s="149" t="s">
        <v>206</v>
      </c>
      <c r="B32" s="68"/>
      <c r="C32" s="68"/>
      <c r="D32" s="68"/>
      <c r="E32" s="68"/>
      <c r="F32" s="68"/>
      <c r="G32" s="68"/>
      <c r="H32" s="68"/>
      <c r="I32" s="68"/>
      <c r="J32" s="68"/>
      <c r="K32" s="150"/>
    </row>
    <row r="33" spans="1:11" x14ac:dyDescent="0.2">
      <c r="A33" s="149" t="s">
        <v>207</v>
      </c>
      <c r="B33" s="68"/>
      <c r="C33" s="166">
        <v>0.35</v>
      </c>
      <c r="D33" s="68"/>
      <c r="E33" s="68"/>
      <c r="F33" s="68"/>
      <c r="G33" s="68"/>
      <c r="H33" s="68"/>
      <c r="I33" s="68"/>
      <c r="J33" s="68"/>
      <c r="K33" s="150"/>
    </row>
    <row r="34" spans="1:11" x14ac:dyDescent="0.2">
      <c r="A34" s="149" t="s">
        <v>208</v>
      </c>
      <c r="B34" s="68"/>
      <c r="C34" s="168">
        <v>8.4793999999999994E-2</v>
      </c>
      <c r="D34" s="68"/>
      <c r="E34" s="68"/>
      <c r="F34" s="68"/>
      <c r="G34" s="68"/>
      <c r="H34" s="68"/>
      <c r="I34" s="68"/>
      <c r="J34" s="68"/>
      <c r="K34" s="150"/>
    </row>
    <row r="35" spans="1:11" x14ac:dyDescent="0.2">
      <c r="A35" s="149" t="s">
        <v>209</v>
      </c>
      <c r="B35" s="68"/>
      <c r="C35" s="169">
        <v>0</v>
      </c>
      <c r="D35" s="68" t="s">
        <v>210</v>
      </c>
      <c r="E35" s="68"/>
      <c r="F35" s="68"/>
      <c r="G35" s="68" t="s">
        <v>211</v>
      </c>
      <c r="H35" s="68"/>
      <c r="I35" s="68"/>
      <c r="J35" s="68"/>
      <c r="K35" s="150"/>
    </row>
    <row r="36" spans="1:11" x14ac:dyDescent="0.2">
      <c r="A36" s="149" t="s">
        <v>212</v>
      </c>
      <c r="B36" s="68"/>
      <c r="C36" s="170">
        <f>+C33+((C35+C34)*(1-C33))</f>
        <v>0.40511609999999998</v>
      </c>
      <c r="D36" s="68"/>
      <c r="E36" s="68"/>
      <c r="F36" s="68"/>
      <c r="G36" s="68"/>
      <c r="H36" s="68"/>
      <c r="I36" s="68"/>
      <c r="J36" s="68"/>
      <c r="K36" s="150"/>
    </row>
    <row r="37" spans="1:11" x14ac:dyDescent="0.2">
      <c r="A37" s="149" t="s">
        <v>213</v>
      </c>
      <c r="B37" s="68"/>
      <c r="C37" s="171">
        <v>7.0199999999999999E-2</v>
      </c>
      <c r="D37" s="68"/>
      <c r="E37" s="68"/>
      <c r="F37" s="68"/>
      <c r="G37" s="68"/>
      <c r="H37" s="68"/>
      <c r="I37" s="68"/>
      <c r="J37" s="68"/>
      <c r="K37" s="150"/>
    </row>
    <row r="38" spans="1:11" x14ac:dyDescent="0.2">
      <c r="A38" s="149" t="s">
        <v>209</v>
      </c>
      <c r="B38" s="68"/>
      <c r="C38" s="169">
        <v>0</v>
      </c>
      <c r="D38" s="68"/>
      <c r="E38" s="68" t="s">
        <v>210</v>
      </c>
      <c r="F38" s="68"/>
      <c r="G38" s="68"/>
      <c r="H38" s="68"/>
      <c r="I38" s="68"/>
      <c r="J38" s="68"/>
      <c r="K38" s="150"/>
    </row>
    <row r="39" spans="1:11" ht="13.5" thickBot="1" x14ac:dyDescent="0.25">
      <c r="A39" s="172" t="s">
        <v>212</v>
      </c>
      <c r="B39" s="173"/>
      <c r="C39" s="174">
        <f>+C36+((C38+C37)*(1-C36))</f>
        <v>0.44687694977999998</v>
      </c>
      <c r="D39" s="174"/>
      <c r="E39" s="173"/>
      <c r="F39" s="173"/>
      <c r="G39" s="173"/>
      <c r="H39" s="173"/>
      <c r="I39" s="173"/>
      <c r="J39" s="173"/>
      <c r="K39" s="175"/>
    </row>
    <row r="42" spans="1:11" ht="13.5" thickBot="1" x14ac:dyDescent="0.25"/>
    <row r="43" spans="1:11" ht="13.5" thickBot="1" x14ac:dyDescent="0.25">
      <c r="A43" s="146"/>
      <c r="B43" s="147"/>
      <c r="C43" s="202" t="s">
        <v>222</v>
      </c>
      <c r="D43" s="202"/>
      <c r="E43" s="202"/>
      <c r="F43" s="202"/>
      <c r="G43" s="202"/>
      <c r="H43" s="202"/>
      <c r="I43" s="202"/>
      <c r="J43" s="202"/>
      <c r="K43" s="148"/>
    </row>
    <row r="44" spans="1:11" x14ac:dyDescent="0.2">
      <c r="A44" s="149"/>
      <c r="B44" s="68"/>
      <c r="C44" s="68"/>
      <c r="D44" s="68"/>
      <c r="E44" s="68"/>
      <c r="F44" s="68"/>
      <c r="G44" s="133" t="s">
        <v>185</v>
      </c>
      <c r="H44" s="133"/>
      <c r="I44" s="68"/>
      <c r="J44" s="111" t="s">
        <v>186</v>
      </c>
      <c r="K44" s="150"/>
    </row>
    <row r="45" spans="1:11" x14ac:dyDescent="0.2">
      <c r="A45" s="149"/>
      <c r="B45" s="68"/>
      <c r="C45" s="68"/>
      <c r="D45" s="68"/>
      <c r="E45" s="68"/>
      <c r="F45" s="68"/>
      <c r="G45" s="133" t="s">
        <v>187</v>
      </c>
      <c r="H45" s="133"/>
      <c r="I45" s="68"/>
      <c r="J45" s="111" t="s">
        <v>188</v>
      </c>
      <c r="K45" s="150"/>
    </row>
    <row r="46" spans="1:11" x14ac:dyDescent="0.2">
      <c r="A46" s="149"/>
      <c r="B46" s="68"/>
      <c r="C46" s="133" t="s">
        <v>189</v>
      </c>
      <c r="D46" s="133"/>
      <c r="E46" s="133" t="s">
        <v>190</v>
      </c>
      <c r="F46" s="133" t="s">
        <v>191</v>
      </c>
      <c r="G46" s="133" t="s">
        <v>192</v>
      </c>
      <c r="H46" s="133"/>
      <c r="I46" s="68"/>
      <c r="J46" s="111" t="s">
        <v>193</v>
      </c>
      <c r="K46" s="150"/>
    </row>
    <row r="47" spans="1:11" x14ac:dyDescent="0.2">
      <c r="A47" s="151" t="s">
        <v>194</v>
      </c>
      <c r="B47" s="68"/>
      <c r="C47" s="83" t="s">
        <v>195</v>
      </c>
      <c r="D47" s="83"/>
      <c r="E47" s="83" t="s">
        <v>196</v>
      </c>
      <c r="F47" s="83" t="s">
        <v>196</v>
      </c>
      <c r="G47" s="83" t="s">
        <v>196</v>
      </c>
      <c r="H47" s="83"/>
      <c r="I47" s="68"/>
      <c r="J47" s="111" t="s">
        <v>196</v>
      </c>
      <c r="K47" s="150"/>
    </row>
    <row r="48" spans="1:11" x14ac:dyDescent="0.2">
      <c r="A48" s="149"/>
      <c r="B48" s="68"/>
      <c r="C48" s="68"/>
      <c r="D48" s="68"/>
      <c r="E48" s="68"/>
      <c r="F48" s="68"/>
      <c r="G48" s="68"/>
      <c r="H48" s="68"/>
      <c r="I48" s="68"/>
      <c r="J48" s="68"/>
      <c r="K48" s="150"/>
    </row>
    <row r="49" spans="1:11" x14ac:dyDescent="0.2">
      <c r="A49" s="149"/>
      <c r="B49" s="68"/>
      <c r="C49" s="68"/>
      <c r="D49" s="68"/>
      <c r="E49" s="68"/>
      <c r="F49" s="68"/>
      <c r="G49" s="68"/>
      <c r="H49" s="68"/>
      <c r="I49" s="68"/>
      <c r="J49" s="68"/>
      <c r="K49" s="150"/>
    </row>
    <row r="50" spans="1:11" x14ac:dyDescent="0.2">
      <c r="A50" s="149" t="s">
        <v>215</v>
      </c>
      <c r="B50" s="68"/>
      <c r="C50" s="152">
        <v>248775.33223835618</v>
      </c>
      <c r="D50" s="152"/>
      <c r="E50" s="153">
        <f>ROUND(C50/C60,5)</f>
        <v>3.764E-2</v>
      </c>
      <c r="F50" s="153">
        <v>3.2699999999999999E-3</v>
      </c>
      <c r="G50" s="153">
        <f>ROUND(E50*F50,5)</f>
        <v>1.2E-4</v>
      </c>
      <c r="H50" s="68"/>
      <c r="I50" s="68"/>
      <c r="J50" s="155">
        <f>G50</f>
        <v>1.2E-4</v>
      </c>
      <c r="K50" s="150"/>
    </row>
    <row r="51" spans="1:11" x14ac:dyDescent="0.2">
      <c r="A51" s="149"/>
      <c r="B51" s="68"/>
      <c r="C51" s="166"/>
      <c r="D51" s="166"/>
      <c r="E51" s="166"/>
      <c r="F51" s="166"/>
      <c r="G51" s="166"/>
      <c r="H51" s="68"/>
      <c r="I51" s="68"/>
      <c r="J51" s="68"/>
      <c r="K51" s="150"/>
    </row>
    <row r="52" spans="1:11" x14ac:dyDescent="0.2">
      <c r="A52" s="149" t="s">
        <v>216</v>
      </c>
      <c r="B52" s="68"/>
      <c r="C52" s="152">
        <v>3519345.43108</v>
      </c>
      <c r="D52" s="152"/>
      <c r="E52" s="153">
        <f>ROUND(C52/C60,5)</f>
        <v>0.53247999999999995</v>
      </c>
      <c r="F52" s="153">
        <v>5.9029999999999999E-2</v>
      </c>
      <c r="G52" s="153">
        <f>ROUND(E52*F52,5)</f>
        <v>3.143E-2</v>
      </c>
      <c r="H52" s="155"/>
      <c r="I52" s="111"/>
      <c r="J52" s="155">
        <f>G52</f>
        <v>3.143E-2</v>
      </c>
      <c r="K52" s="150"/>
    </row>
    <row r="53" spans="1:11" x14ac:dyDescent="0.2">
      <c r="A53" s="149"/>
      <c r="B53" s="68"/>
      <c r="C53" s="158"/>
      <c r="D53" s="158"/>
      <c r="E53" s="153"/>
      <c r="F53" s="153"/>
      <c r="G53" s="153"/>
      <c r="H53" s="154"/>
      <c r="I53" s="68"/>
      <c r="J53" s="68"/>
      <c r="K53" s="150"/>
    </row>
    <row r="54" spans="1:11" x14ac:dyDescent="0.2">
      <c r="A54" s="149" t="s">
        <v>200</v>
      </c>
      <c r="B54" s="68"/>
      <c r="C54" s="152">
        <v>17587.352999999999</v>
      </c>
      <c r="D54" s="152"/>
      <c r="E54" s="153">
        <f>ROUND(C54/C60,5)</f>
        <v>2.66E-3</v>
      </c>
      <c r="F54" s="153">
        <v>4.3520000000000003E-2</v>
      </c>
      <c r="G54" s="153">
        <f>ROUND(E54*F54,5)</f>
        <v>1.2E-4</v>
      </c>
      <c r="H54" s="155"/>
      <c r="I54" s="68"/>
      <c r="J54" s="155">
        <f>G54</f>
        <v>1.2E-4</v>
      </c>
      <c r="K54" s="150"/>
    </row>
    <row r="55" spans="1:11" x14ac:dyDescent="0.2">
      <c r="A55" s="149"/>
      <c r="B55" s="68"/>
      <c r="C55" s="152"/>
      <c r="D55" s="152"/>
      <c r="E55" s="153"/>
      <c r="F55" s="153"/>
      <c r="G55" s="153"/>
      <c r="H55" s="154"/>
      <c r="I55" s="68"/>
      <c r="J55" s="68"/>
      <c r="K55" s="150"/>
    </row>
    <row r="56" spans="1:11" x14ac:dyDescent="0.2">
      <c r="A56" s="149" t="s">
        <v>201</v>
      </c>
      <c r="B56" s="68"/>
      <c r="C56" s="152">
        <v>2821679</v>
      </c>
      <c r="D56" s="176" t="s">
        <v>217</v>
      </c>
      <c r="E56" s="153">
        <f>ROUND(C56/C60,5)</f>
        <v>0.42692999999999998</v>
      </c>
      <c r="F56" s="153">
        <v>0.109</v>
      </c>
      <c r="G56" s="153">
        <f>ROUND(E56*F56,5)</f>
        <v>4.6539999999999998E-2</v>
      </c>
      <c r="H56" s="155"/>
      <c r="I56" s="68"/>
      <c r="J56" s="155">
        <f>G56/(1-C69)</f>
        <v>7.7005807700580756E-2</v>
      </c>
      <c r="K56" s="150"/>
    </row>
    <row r="57" spans="1:11" x14ac:dyDescent="0.2">
      <c r="A57" s="149"/>
      <c r="B57" s="68"/>
      <c r="C57" s="152"/>
      <c r="D57" s="152"/>
      <c r="E57" s="153"/>
      <c r="F57" s="153"/>
      <c r="G57" s="153"/>
      <c r="H57" s="154"/>
      <c r="I57" s="68"/>
      <c r="J57" s="68"/>
      <c r="K57" s="150"/>
    </row>
    <row r="58" spans="1:11" x14ac:dyDescent="0.2">
      <c r="A58" s="149" t="s">
        <v>218</v>
      </c>
      <c r="B58" s="68"/>
      <c r="C58" s="159">
        <v>1918</v>
      </c>
      <c r="D58" s="159"/>
      <c r="E58" s="160">
        <f>ROUND(C58/C60,5)</f>
        <v>2.9E-4</v>
      </c>
      <c r="F58" s="160">
        <v>8.4489999999999996E-2</v>
      </c>
      <c r="G58" s="160">
        <f>ROUND(E58*F58,5)</f>
        <v>2.0000000000000002E-5</v>
      </c>
      <c r="H58" s="169"/>
      <c r="I58" s="68"/>
      <c r="J58" s="68"/>
      <c r="K58" s="150"/>
    </row>
    <row r="59" spans="1:11" x14ac:dyDescent="0.2">
      <c r="A59" s="149"/>
      <c r="B59" s="68"/>
      <c r="C59" s="152"/>
      <c r="D59" s="152"/>
      <c r="E59" s="177"/>
      <c r="F59" s="152"/>
      <c r="G59" s="178"/>
      <c r="H59" s="154"/>
      <c r="I59" s="68"/>
      <c r="J59" s="68"/>
      <c r="K59" s="150"/>
    </row>
    <row r="60" spans="1:11" x14ac:dyDescent="0.2">
      <c r="A60" s="149" t="s">
        <v>202</v>
      </c>
      <c r="B60" s="68"/>
      <c r="C60" s="152">
        <f>SUM(C50:C58)</f>
        <v>6609305.1163183562</v>
      </c>
      <c r="D60" s="152"/>
      <c r="E60" s="153">
        <f>SUM(E50:E58)</f>
        <v>0.99999999999999989</v>
      </c>
      <c r="F60" s="152"/>
      <c r="G60" s="153">
        <f>SUM(G50:G58)</f>
        <v>7.8230000000000008E-2</v>
      </c>
      <c r="H60" s="164"/>
      <c r="I60" s="164"/>
      <c r="J60" s="164">
        <f>SUM(J50:J57)</f>
        <v>0.10867580770058076</v>
      </c>
      <c r="K60" s="150"/>
    </row>
    <row r="61" spans="1:11" x14ac:dyDescent="0.2">
      <c r="A61" s="149"/>
      <c r="B61" s="68"/>
      <c r="C61" s="166"/>
      <c r="D61" s="166"/>
      <c r="E61" s="166"/>
      <c r="F61" s="166"/>
      <c r="G61" s="166"/>
      <c r="H61" s="68"/>
      <c r="I61" s="68"/>
      <c r="J61" s="68"/>
      <c r="K61" s="150"/>
    </row>
    <row r="62" spans="1:11" x14ac:dyDescent="0.2">
      <c r="A62" s="149"/>
      <c r="B62" s="68"/>
      <c r="C62" s="152"/>
      <c r="D62" s="166"/>
      <c r="E62" s="166"/>
      <c r="F62" s="166"/>
      <c r="G62" s="166"/>
      <c r="H62" s="68"/>
      <c r="I62" s="68"/>
      <c r="J62" s="68"/>
      <c r="K62" s="150"/>
    </row>
    <row r="63" spans="1:11" x14ac:dyDescent="0.2">
      <c r="A63" s="179" t="s">
        <v>101</v>
      </c>
      <c r="B63" s="68"/>
      <c r="C63" s="166"/>
      <c r="D63" s="166"/>
      <c r="E63" s="166"/>
      <c r="F63" s="166"/>
      <c r="G63" s="166"/>
      <c r="H63" s="68"/>
      <c r="I63" s="68"/>
      <c r="J63" s="68"/>
      <c r="K63" s="150"/>
    </row>
    <row r="64" spans="1:11" ht="15" x14ac:dyDescent="0.25">
      <c r="A64" s="149"/>
      <c r="B64" s="165" t="s">
        <v>203</v>
      </c>
      <c r="C64" s="166" t="s">
        <v>219</v>
      </c>
      <c r="D64" s="166"/>
      <c r="E64" s="166"/>
      <c r="F64" s="166"/>
      <c r="G64" s="166"/>
      <c r="H64" s="68"/>
      <c r="I64" s="68"/>
      <c r="J64" s="68"/>
      <c r="K64" s="150"/>
    </row>
    <row r="65" spans="1:11" ht="15" x14ac:dyDescent="0.25">
      <c r="A65" s="149"/>
      <c r="B65" s="165" t="s">
        <v>203</v>
      </c>
      <c r="C65" s="68" t="s">
        <v>220</v>
      </c>
      <c r="D65" s="68"/>
      <c r="E65" s="68"/>
      <c r="F65" s="68"/>
      <c r="G65" s="68"/>
      <c r="H65" s="68"/>
      <c r="I65" s="68"/>
      <c r="J65" s="68"/>
      <c r="K65" s="150"/>
    </row>
    <row r="66" spans="1:11" x14ac:dyDescent="0.2">
      <c r="A66" s="149"/>
      <c r="B66" s="180" t="s">
        <v>221</v>
      </c>
      <c r="C66" s="68"/>
      <c r="D66" s="68"/>
      <c r="E66" s="68"/>
      <c r="F66" s="68"/>
      <c r="G66" s="68"/>
      <c r="H66" s="68"/>
      <c r="I66" s="68"/>
      <c r="J66" s="68"/>
      <c r="K66" s="150"/>
    </row>
    <row r="67" spans="1:11" x14ac:dyDescent="0.2">
      <c r="A67" s="149"/>
      <c r="B67" s="68"/>
      <c r="C67" s="68"/>
      <c r="D67" s="68"/>
      <c r="E67" s="68"/>
      <c r="F67" s="68"/>
      <c r="G67" s="68"/>
      <c r="H67" s="68"/>
      <c r="I67" s="68"/>
      <c r="J67" s="68"/>
      <c r="K67" s="150"/>
    </row>
    <row r="68" spans="1:11" x14ac:dyDescent="0.2">
      <c r="A68" s="149"/>
      <c r="B68" s="68"/>
      <c r="C68" s="68"/>
      <c r="D68" s="68"/>
      <c r="E68" s="68"/>
      <c r="F68" s="68"/>
      <c r="G68" s="68"/>
      <c r="H68" s="68"/>
      <c r="I68" s="68"/>
      <c r="J68" s="68"/>
      <c r="K68" s="150"/>
    </row>
    <row r="69" spans="1:11" x14ac:dyDescent="0.2">
      <c r="A69" s="149" t="s">
        <v>205</v>
      </c>
      <c r="B69" s="68"/>
      <c r="C69" s="154">
        <f>+C75</f>
        <v>0.39562999999999998</v>
      </c>
      <c r="D69" s="154"/>
      <c r="E69" s="68"/>
      <c r="F69" s="68"/>
      <c r="G69" s="68"/>
      <c r="H69" s="68"/>
      <c r="I69" s="68"/>
      <c r="J69" s="68"/>
      <c r="K69" s="150"/>
    </row>
    <row r="70" spans="1:11" x14ac:dyDescent="0.2">
      <c r="A70" s="149"/>
      <c r="B70" s="68"/>
      <c r="C70" s="68"/>
      <c r="D70" s="68"/>
      <c r="E70" s="68"/>
      <c r="F70" s="68"/>
      <c r="G70" s="68"/>
      <c r="H70" s="68"/>
      <c r="I70" s="68"/>
      <c r="J70" s="68"/>
      <c r="K70" s="150"/>
    </row>
    <row r="71" spans="1:11" x14ac:dyDescent="0.2">
      <c r="A71" s="149" t="s">
        <v>206</v>
      </c>
      <c r="B71" s="68"/>
      <c r="C71" s="68"/>
      <c r="D71" s="68"/>
      <c r="E71" s="68"/>
      <c r="F71" s="68"/>
      <c r="G71" s="68"/>
      <c r="H71" s="68"/>
      <c r="I71" s="68"/>
      <c r="J71" s="68"/>
      <c r="K71" s="150"/>
    </row>
    <row r="72" spans="1:11" x14ac:dyDescent="0.2">
      <c r="A72" s="149" t="s">
        <v>207</v>
      </c>
      <c r="B72" s="68"/>
      <c r="C72" s="181">
        <v>0.35</v>
      </c>
      <c r="D72" s="68"/>
      <c r="E72" s="68"/>
      <c r="F72" s="68"/>
      <c r="G72" s="68"/>
      <c r="H72" s="68"/>
      <c r="I72" s="68"/>
      <c r="J72" s="68"/>
      <c r="K72" s="150"/>
    </row>
    <row r="73" spans="1:11" x14ac:dyDescent="0.2">
      <c r="A73" s="149" t="s">
        <v>213</v>
      </c>
      <c r="B73" s="68"/>
      <c r="C73" s="171">
        <v>7.0199999999999999E-2</v>
      </c>
      <c r="D73" s="68"/>
      <c r="E73" s="68"/>
      <c r="F73" s="68"/>
      <c r="G73" s="68"/>
      <c r="H73" s="68"/>
      <c r="I73" s="68"/>
      <c r="J73" s="68"/>
      <c r="K73" s="150"/>
    </row>
    <row r="74" spans="1:11" x14ac:dyDescent="0.2">
      <c r="A74" s="149" t="s">
        <v>209</v>
      </c>
      <c r="B74" s="68"/>
      <c r="C74" s="169">
        <v>0</v>
      </c>
      <c r="D74" s="68"/>
      <c r="E74" s="68" t="s">
        <v>210</v>
      </c>
      <c r="F74" s="68"/>
      <c r="G74" s="68"/>
      <c r="H74" s="68" t="s">
        <v>211</v>
      </c>
      <c r="I74" s="68"/>
      <c r="J74" s="68"/>
      <c r="K74" s="150"/>
    </row>
    <row r="75" spans="1:11" ht="13.5" thickBot="1" x14ac:dyDescent="0.25">
      <c r="A75" s="172" t="s">
        <v>212</v>
      </c>
      <c r="B75" s="173"/>
      <c r="C75" s="174">
        <f>+C72+((C74+C73)*(1-C72))</f>
        <v>0.39562999999999998</v>
      </c>
      <c r="D75" s="174"/>
      <c r="E75" s="173"/>
      <c r="F75" s="173"/>
      <c r="G75" s="173"/>
      <c r="H75" s="173"/>
      <c r="I75" s="173"/>
      <c r="J75" s="173"/>
      <c r="K75" s="175"/>
    </row>
  </sheetData>
  <mergeCells count="2">
    <mergeCell ref="C7:I7"/>
    <mergeCell ref="C43:J43"/>
  </mergeCells>
  <pageMargins left="0.7" right="0.7" top="0.75" bottom="0.75" header="0.3" footer="0.3"/>
  <pageSetup scale="72" orientation="portrait" r:id="rId1"/>
  <headerFooter>
    <oddFooter>&amp;L&amp;F  &amp;A&amp;R&amp;D&amp;T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IA vs 3 Stack</vt:lpstr>
      <vt:lpstr>IA vs Stand Alone</vt:lpstr>
      <vt:lpstr>Input</vt:lpstr>
      <vt:lpstr>Total APCo Impact</vt:lpstr>
      <vt:lpstr>IM IA v 3S</vt:lpstr>
      <vt:lpstr>KP IA v 3S</vt:lpstr>
      <vt:lpstr>AP IA v SA</vt:lpstr>
      <vt:lpstr>KP IA v SA</vt:lpstr>
      <vt:lpstr>IM IA v SA</vt:lpstr>
      <vt:lpstr>Gen Transfer</vt:lpstr>
      <vt:lpstr>APCo ROC</vt:lpstr>
      <vt:lpstr>'AP IA v SA'!Print_Area</vt:lpstr>
      <vt:lpstr>'IA vs 3 Stack'!Print_Area</vt:lpstr>
      <vt:lpstr>'IA vs Stand Alone'!Print_Area</vt:lpstr>
      <vt:lpstr>'IM IA v 3S'!Print_Area</vt:lpstr>
      <vt:lpstr>'IM IA v SA'!Print_Area</vt:lpstr>
      <vt:lpstr>'KP IA v 3S'!Print_Area</vt:lpstr>
      <vt:lpstr>'KP IA v SA'!Print_Area</vt:lpstr>
      <vt:lpstr>'Total APCo Impact'!Print_Area</vt:lpstr>
    </vt:vector>
  </TitlesOfParts>
  <Company>AEP-SS-IT-DesktopServices-11-6-3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s998909</dc:creator>
  <cp:lastModifiedBy>Alex E Vaughan</cp:lastModifiedBy>
  <cp:lastPrinted>2012-02-07T16:13:50Z</cp:lastPrinted>
  <dcterms:created xsi:type="dcterms:W3CDTF">2011-11-30T18:40:41Z</dcterms:created>
  <dcterms:modified xsi:type="dcterms:W3CDTF">2012-02-15T15:27:30Z</dcterms:modified>
</cp:coreProperties>
</file>